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81FA605C-89A9-4565-8949-89CB1E5A52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otal" sheetId="7" r:id="rId1"/>
    <sheet name="1" sheetId="1" r:id="rId2"/>
    <sheet name="2" sheetId="3" r:id="rId3"/>
    <sheet name="3" sheetId="4" r:id="rId4"/>
    <sheet name="4" sheetId="5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7" l="1"/>
  <c r="D12" i="7"/>
  <c r="D11" i="7"/>
  <c r="D10" i="7"/>
  <c r="D9" i="7"/>
  <c r="D8" i="7"/>
  <c r="D7" i="7"/>
  <c r="D6" i="7"/>
  <c r="D5" i="7"/>
  <c r="D4" i="7"/>
  <c r="L15" i="13"/>
  <c r="L17" i="13" s="1"/>
  <c r="L19" i="13" s="1"/>
  <c r="I15" i="13"/>
  <c r="G15" i="13"/>
  <c r="L15" i="12"/>
  <c r="L17" i="12" s="1"/>
  <c r="L19" i="12" s="1"/>
  <c r="I15" i="12"/>
  <c r="G15" i="12"/>
  <c r="L18" i="11"/>
  <c r="L20" i="11" s="1"/>
  <c r="L22" i="11" s="1"/>
  <c r="I18" i="11"/>
  <c r="G18" i="11"/>
  <c r="L28" i="10"/>
  <c r="L30" i="10" s="1"/>
  <c r="L32" i="10" s="1"/>
  <c r="I28" i="10"/>
  <c r="G28" i="10"/>
  <c r="L26" i="9"/>
  <c r="L28" i="9" s="1"/>
  <c r="L30" i="9" s="1"/>
  <c r="I26" i="9"/>
  <c r="G26" i="9"/>
  <c r="L48" i="8"/>
  <c r="L50" i="8" s="1"/>
  <c r="L52" i="8" s="1"/>
  <c r="I48" i="8"/>
  <c r="G48" i="8"/>
  <c r="E29" i="3"/>
  <c r="E28" i="3"/>
  <c r="L20" i="13" l="1"/>
  <c r="L21" i="13" s="1"/>
  <c r="L20" i="12"/>
  <c r="L21" i="12" s="1"/>
  <c r="L23" i="11"/>
  <c r="L24" i="11" s="1"/>
  <c r="L33" i="10"/>
  <c r="L34" i="10" s="1"/>
  <c r="L31" i="9"/>
  <c r="L32" i="9" s="1"/>
  <c r="L53" i="8"/>
  <c r="L54" i="8" s="1"/>
  <c r="D14" i="7"/>
  <c r="L23" i="5"/>
  <c r="L25" i="5" s="1"/>
  <c r="L27" i="5" s="1"/>
  <c r="I23" i="5"/>
  <c r="G23" i="5"/>
  <c r="L21" i="4"/>
  <c r="L23" i="4" s="1"/>
  <c r="L25" i="4" s="1"/>
  <c r="I21" i="4"/>
  <c r="G21" i="4"/>
  <c r="L42" i="3"/>
  <c r="L44" i="3" s="1"/>
  <c r="L46" i="3" s="1"/>
  <c r="I42" i="3"/>
  <c r="G42" i="3"/>
  <c r="G15" i="1"/>
  <c r="I15" i="1"/>
  <c r="L15" i="1"/>
  <c r="L17" i="1" s="1"/>
  <c r="L19" i="1" s="1"/>
  <c r="L20" i="1" l="1"/>
  <c r="L21" i="1" s="1"/>
  <c r="L28" i="5"/>
  <c r="L29" i="5" s="1"/>
  <c r="L26" i="4"/>
  <c r="L27" i="4" s="1"/>
  <c r="L47" i="3"/>
  <c r="L48" i="3" s="1"/>
</calcChain>
</file>

<file path=xl/sharedStrings.xml><?xml version="1.0" encoding="utf-8"?>
<sst xmlns="http://schemas.openxmlformats.org/spreadsheetml/2006/main" count="639" uniqueCount="258">
  <si>
    <t>#</t>
  </si>
  <si>
    <t xml:space="preserve"> </t>
  </si>
  <si>
    <t>დღგ 18%</t>
  </si>
  <si>
    <t>მთლიანი ღირებულება</t>
  </si>
  <si>
    <t>რაოდენობა</t>
  </si>
  <si>
    <t>მასალა</t>
  </si>
  <si>
    <t>ჯამი</t>
  </si>
  <si>
    <t>ხელფასი</t>
  </si>
  <si>
    <t>ც</t>
  </si>
  <si>
    <t>მ2</t>
  </si>
  <si>
    <t>სამუშაოთა ჩამონათვალი</t>
  </si>
  <si>
    <t>მანქანა-მექანიზმები</t>
  </si>
  <si>
    <t>ერთ. ფასი</t>
  </si>
  <si>
    <t>ჯამი
(ლარი)</t>
  </si>
  <si>
    <t>განზომილება</t>
  </si>
  <si>
    <t>სამშენებლო სამუშაოები</t>
  </si>
  <si>
    <t>გრძ.მ</t>
  </si>
  <si>
    <t>მიწის სამუშაოები</t>
  </si>
  <si>
    <t>მ3</t>
  </si>
  <si>
    <t>მ</t>
  </si>
  <si>
    <t>კონსტრუქციული ელემენტები</t>
  </si>
  <si>
    <t>ბეტონი, B25</t>
  </si>
  <si>
    <t>A-III კლასის არმატურა</t>
  </si>
  <si>
    <t>ტ</t>
  </si>
  <si>
    <t>კგ</t>
  </si>
  <si>
    <t>ზედნადები ხარჯი</t>
  </si>
  <si>
    <t>გეგმიური დაგროვება</t>
  </si>
  <si>
    <t>კაბელის გაყვანა გოფრირებულ მილში</t>
  </si>
  <si>
    <t>2.2.1</t>
  </si>
  <si>
    <t>კაბელის მონტაჟი</t>
  </si>
  <si>
    <t>2.3.1</t>
  </si>
  <si>
    <t>2.3.2</t>
  </si>
  <si>
    <t>2.3.3</t>
  </si>
  <si>
    <t>2.3.4</t>
  </si>
  <si>
    <t>c</t>
  </si>
  <si>
    <t>2.4.1</t>
  </si>
  <si>
    <t>სადემონტაჟო სამუშაოები</t>
  </si>
  <si>
    <t>შიდა წყალსადენი</t>
  </si>
  <si>
    <t>შიდა კანალიზაცია</t>
  </si>
  <si>
    <t>ელ. მომარაგება</t>
  </si>
  <si>
    <t>ვენტილაცია</t>
  </si>
  <si>
    <t>გათბობა-გაგრილება</t>
  </si>
  <si>
    <t>კომპიუტერული და სატელეფონო ქსელი</t>
  </si>
  <si>
    <t>ვიდეო მეთვალყურეობის სისტემა</t>
  </si>
  <si>
    <t>სახანძრო სიგნალიზაცია</t>
  </si>
  <si>
    <t>იატაკის აყრა</t>
  </si>
  <si>
    <t>ლითონის კიბის დემონტაჟი</t>
  </si>
  <si>
    <t>კედლების დაშლა (ტიხრის ბლოკი)</t>
  </si>
  <si>
    <t>კარის ბლოკის დემონტაჟი</t>
  </si>
  <si>
    <t>ლითონის ტიხრის დემონტაჟი</t>
  </si>
  <si>
    <t>ფანჯრის ბლოკის დემონტაჟი</t>
  </si>
  <si>
    <t>რ/ბ გადახურვის დემონტაჟი</t>
  </si>
  <si>
    <t>ლითონის მოაჯირის მოხსნა</t>
  </si>
  <si>
    <t>ცალი</t>
  </si>
  <si>
    <t>პროექტის განხორციელების დროს წარმოქმნილი სამშენებლო ნარჩენების პერიოდული გატანა და განთავსება (რეგულაციების შესაბამისად).</t>
  </si>
  <si>
    <r>
      <rPr>
        <b/>
        <sz val="14"/>
        <color rgb="FFFF0000"/>
        <rFont val="Sylfaen"/>
        <family val="1"/>
      </rPr>
      <t>1. სადემონტაჟო სამუშაოები</t>
    </r>
    <r>
      <rPr>
        <b/>
        <sz val="14"/>
        <rFont val="Sylfaen"/>
        <family val="1"/>
      </rPr>
      <t xml:space="preserve">
სამუშაოთა ჩამონათვალი</t>
    </r>
  </si>
  <si>
    <r>
      <rPr>
        <b/>
        <sz val="14"/>
        <color rgb="FFFF0000"/>
        <rFont val="Sylfaen"/>
        <family val="1"/>
      </rPr>
      <t>2. სამშენებლო სამუშაოები</t>
    </r>
    <r>
      <rPr>
        <b/>
        <sz val="14"/>
        <rFont val="Sylfaen"/>
        <family val="1"/>
      </rPr>
      <t xml:space="preserve">
სამუშაოთა ჩამონათვალი</t>
    </r>
  </si>
  <si>
    <t>III კატ. გრუნტის დამუშავება ქვაბულში.
დატვირთვა, ტრანსპორტირება და განთავსება</t>
  </si>
  <si>
    <t>ღორღის საფუძვლის მოწყობა</t>
  </si>
  <si>
    <t>ბეტონის მომზადება, B15 კლასი</t>
  </si>
  <si>
    <t>მონ. რ/ბ პანდუსი</t>
  </si>
  <si>
    <t>მონ. რ/ბ ფილა (გრუნტზე მოსაწყობი)</t>
  </si>
  <si>
    <t>გადახურვის ლითონის ელემენტები</t>
  </si>
  <si>
    <t>სამონტაჟო ელემენტები</t>
  </si>
  <si>
    <t>ჭანჭიკები</t>
  </si>
  <si>
    <t>2.4.2</t>
  </si>
  <si>
    <t>ლითონის ელემენტების შეღებვა ანტიკოროზიული საღებავით (14.4 კგ)</t>
  </si>
  <si>
    <t>კედლები და ტიხრები</t>
  </si>
  <si>
    <t>2.5.1</t>
  </si>
  <si>
    <t>2.5.2</t>
  </si>
  <si>
    <t>კედლების შევსება ბლოკით</t>
  </si>
  <si>
    <t>თაბაშირ-მუყაოს ტიხრების მოწყობა 15 სმ სისქით, ქვაბამბის იზოლაციით</t>
  </si>
  <si>
    <t>ნესტგამძლე თაბაშირ-მუყაოს ტიხრების მოწყობა 15 სმ სისქით, ქვაბამბის იზოლაციით</t>
  </si>
  <si>
    <t>ნესტგამძლე თაბაშირ-მუყაოს ტიხრების მოწყობა 15 სმ სისქით</t>
  </si>
  <si>
    <t>შუშის ტიხრის მოწყობა</t>
  </si>
  <si>
    <t>იატაკები</t>
  </si>
  <si>
    <t>იატაკზე ორი ფენა ლინოკრომის მოწყობა, სისქ. 5 მმ</t>
  </si>
  <si>
    <t>იატაკზე ცემენტის მოჭიმვა, სისქ. 50მმ</t>
  </si>
  <si>
    <t>იატაკზე კერამოგრანიტის ფილების დაგება</t>
  </si>
  <si>
    <t>ლამინატის იატაკის მოწყობა</t>
  </si>
  <si>
    <t>ჭერი</t>
  </si>
  <si>
    <t>ჭერზე ქვეკონსტრუქციაზე ამსტრომმგის ფილების მოწყობა</t>
  </si>
  <si>
    <t>შიდა მოსახვითი სამუშაოები</t>
  </si>
  <si>
    <t>კედლების შეღებვა წყალემულსიური საღებავით</t>
  </si>
  <si>
    <t>კედლების მოპირკეთება მოჭიქული ფილებით</t>
  </si>
  <si>
    <t>ღიობების მოწყობა</t>
  </si>
  <si>
    <t>ალუმინის ვიტრაჟების მოწყობა</t>
  </si>
  <si>
    <t>ალუმინის კარის მოწყობა</t>
  </si>
  <si>
    <t>"მდფ"-ის კარის მოწყობა</t>
  </si>
  <si>
    <t>ლითონის კარის მოწყობა, პანიკური ბარიერით</t>
  </si>
  <si>
    <r>
      <rPr>
        <b/>
        <sz val="14"/>
        <color rgb="FFFF0000"/>
        <rFont val="Sylfaen"/>
        <family val="1"/>
      </rPr>
      <t>3. შიდა წყალსადენი</t>
    </r>
    <r>
      <rPr>
        <b/>
        <sz val="14"/>
        <rFont val="Sylfaen"/>
        <family val="1"/>
      </rPr>
      <t xml:space="preserve">
სამუშაოთა ჩამონათვალი</t>
    </r>
  </si>
  <si>
    <t>წყალსადენი</t>
  </si>
  <si>
    <r>
      <t xml:space="preserve">პოლიპროპილენის PN20 ცივი წყლის მილის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20 მმ</t>
    </r>
    <r>
      <rPr>
        <i/>
        <sz val="11"/>
        <rFont val="Sylfaen"/>
        <family val="1"/>
      </rPr>
      <t xml:space="preserve"> მონტაჟი.
სამაგრები (51 ც)</t>
    </r>
  </si>
  <si>
    <r>
      <t xml:space="preserve">პოლიპროპილენის PN20 ცივი წყლის მილის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25 მმ</t>
    </r>
    <r>
      <rPr>
        <i/>
        <sz val="11"/>
        <rFont val="Sylfaen"/>
        <family val="1"/>
      </rPr>
      <t xml:space="preserve"> მონტაჟი.
სამაგრები (23 ც)</t>
    </r>
  </si>
  <si>
    <r>
      <t xml:space="preserve">პოლიპროპილენის PN20 ცივი წყლის მილის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32 მმ</t>
    </r>
    <r>
      <rPr>
        <i/>
        <sz val="11"/>
        <rFont val="Sylfaen"/>
        <family val="1"/>
      </rPr>
      <t xml:space="preserve"> მონტაჟი.
სამაგრები (7 ც)</t>
    </r>
  </si>
  <si>
    <r>
      <t xml:space="preserve">პოლიპროპილენის PN20 ცხელი წყლის მილის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20 მმ</t>
    </r>
    <r>
      <rPr>
        <i/>
        <sz val="11"/>
        <rFont val="Sylfaen"/>
        <family val="1"/>
      </rPr>
      <t xml:space="preserve"> მონტაჟი.</t>
    </r>
  </si>
  <si>
    <r>
      <t xml:space="preserve">პოლიპროპილენის PN20 ცხელი წყლის მილის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25 მმ</t>
    </r>
    <r>
      <rPr>
        <i/>
        <sz val="11"/>
        <rFont val="Sylfaen"/>
        <family val="1"/>
      </rPr>
      <t xml:space="preserve"> მონტაჟი.</t>
    </r>
  </si>
  <si>
    <r>
      <t xml:space="preserve">პოლიპროპილენის PN20 ცხელი წყლის მილის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32 მმ</t>
    </r>
    <r>
      <rPr>
        <i/>
        <sz val="11"/>
        <rFont val="Sylfaen"/>
        <family val="1"/>
      </rPr>
      <t xml:space="preserve"> მონტაჟი.</t>
    </r>
  </si>
  <si>
    <t>მილების თბოიზოლაცია ფოლგირებული შლანგური აქაფებული კაუჩუკით, 13 მმ:
თბოიზოლაცია Ø32, 102 მ
თბოიზოლაცია Ø25, 46 მ
თბოიზოლაცია Ø20, 14 მ</t>
  </si>
  <si>
    <r>
      <rPr>
        <b/>
        <i/>
        <sz val="11"/>
        <rFont val="Sylfaen"/>
        <family val="1"/>
      </rPr>
      <t>ვენტილების მოწყობა</t>
    </r>
    <r>
      <rPr>
        <i/>
        <sz val="11"/>
        <rFont val="Sylfaen"/>
        <family val="1"/>
      </rPr>
      <t xml:space="preserve">
- კუთხის ვენტილი </t>
    </r>
    <r>
      <rPr>
        <sz val="11"/>
        <rFont val="Calibri"/>
        <family val="2"/>
      </rPr>
      <t>Ø20მმ, 14ც</t>
    </r>
    <r>
      <rPr>
        <i/>
        <sz val="11"/>
        <rFont val="Sylfaen"/>
        <family val="1"/>
      </rPr>
      <t xml:space="preserve">
- ჩამკეტი ვენტილი Ø20მმ, 4ც
- ჩამკეტი ვენტილი Ø25მმ, 6ც
- ჩამკეტი ვენტილი Ø32მმ, 6ც
- ჭანჭიკი ქანჩით. 33კგ
- მილტუჩი, 60 ცალი</t>
    </r>
  </si>
  <si>
    <t>შემრევი ორმაგი მუხლით 20მმ</t>
  </si>
  <si>
    <t>სახანძრო სისტემა</t>
  </si>
  <si>
    <t>სახანძრო კარადა 25მ. შლანგით, ვენტილით და ცეცხლმაქრით</t>
  </si>
  <si>
    <t>კომპლ</t>
  </si>
  <si>
    <r>
      <t xml:space="preserve">მეტალის უნაკერო მილი </t>
    </r>
    <r>
      <rPr>
        <sz val="11"/>
        <rFont val="Calibri"/>
        <family val="2"/>
      </rPr>
      <t>Ø</t>
    </r>
    <r>
      <rPr>
        <i/>
        <sz val="11"/>
        <rFont val="Sylfaen"/>
        <family val="1"/>
      </rPr>
      <t>50 მმ (Fe-35 Series)</t>
    </r>
  </si>
  <si>
    <t>ლითონის ფასონური ნაწილები</t>
  </si>
  <si>
    <t>ლითონის ფასონური ნაწილები:
- ანკერი Ø10 მმ, 15ც
- ხრახნიანი ღერო Ø10 მმ, 12ც
- ქანჩი საყელოთი Ø10 მმ, 45ც
 - მეტალის მუხლი -50(Fe-35 Series) - 4ც.</t>
  </si>
  <si>
    <t>კანალიზაცია</t>
  </si>
  <si>
    <r>
      <t xml:space="preserve">საკანალიზაციო მილები </t>
    </r>
    <r>
      <rPr>
        <sz val="11"/>
        <rFont val="Calibri"/>
        <family val="2"/>
      </rPr>
      <t>Ø</t>
    </r>
    <r>
      <rPr>
        <i/>
        <sz val="11"/>
        <rFont val="Sylfaen"/>
        <family val="1"/>
      </rPr>
      <t>=100 მმ. სამაგრები 30ც.</t>
    </r>
  </si>
  <si>
    <r>
      <t xml:space="preserve">საკანალიზაციო მილები </t>
    </r>
    <r>
      <rPr>
        <sz val="11"/>
        <rFont val="Calibri"/>
        <family val="2"/>
      </rPr>
      <t>Ø</t>
    </r>
    <r>
      <rPr>
        <i/>
        <sz val="11"/>
        <rFont val="Sylfaen"/>
        <family val="1"/>
      </rPr>
      <t>=75 მმ. სამაგრებით.</t>
    </r>
  </si>
  <si>
    <r>
      <t xml:space="preserve">საკანალიზაციო მილები </t>
    </r>
    <r>
      <rPr>
        <sz val="11"/>
        <rFont val="Calibri"/>
        <family val="2"/>
      </rPr>
      <t>Ø</t>
    </r>
    <r>
      <rPr>
        <i/>
        <sz val="11"/>
        <rFont val="Sylfaen"/>
        <family val="1"/>
      </rPr>
      <t>=50 მმ. სამაგრებით</t>
    </r>
  </si>
  <si>
    <t>ფასონური ნაწილების მოწყობა</t>
  </si>
  <si>
    <r>
      <t>PVC მუხლი Ø=50 მმ. 45</t>
    </r>
    <r>
      <rPr>
        <sz val="11"/>
        <rFont val="Calibri"/>
        <family val="2"/>
      </rPr>
      <t>⁰</t>
    </r>
  </si>
  <si>
    <r>
      <t>PVC მუხლი Ø=75 მმ. 45</t>
    </r>
    <r>
      <rPr>
        <sz val="11"/>
        <rFont val="Calibri"/>
        <family val="2"/>
      </rPr>
      <t>⁰</t>
    </r>
  </si>
  <si>
    <r>
      <t>PVC მუხლი Ø=110 მმ. 45</t>
    </r>
    <r>
      <rPr>
        <sz val="11"/>
        <rFont val="Calibri"/>
        <family val="2"/>
      </rPr>
      <t>⁰</t>
    </r>
  </si>
  <si>
    <r>
      <t>PVC სამკაპი Ø50/50/50 მმ. 45</t>
    </r>
    <r>
      <rPr>
        <sz val="11"/>
        <rFont val="Calibri"/>
        <family val="2"/>
      </rPr>
      <t>⁰</t>
    </r>
  </si>
  <si>
    <r>
      <t>PVC სამკაპი Ø=110/110/50 მმ. 45</t>
    </r>
    <r>
      <rPr>
        <sz val="11"/>
        <rFont val="Calibri"/>
        <family val="2"/>
      </rPr>
      <t>⁰</t>
    </r>
  </si>
  <si>
    <r>
      <t>PVC სამკაპი Ø=75/75/50 მმ. 45</t>
    </r>
    <r>
      <rPr>
        <sz val="11"/>
        <rFont val="Calibri"/>
        <family val="2"/>
      </rPr>
      <t>⁰</t>
    </r>
  </si>
  <si>
    <r>
      <t>PVC სამკაპი Ø110/110/75 მმ. 45</t>
    </r>
    <r>
      <rPr>
        <sz val="11"/>
        <rFont val="Calibri"/>
        <family val="2"/>
      </rPr>
      <t>⁰</t>
    </r>
  </si>
  <si>
    <r>
      <t>PVC სამკაპი Ø110/110/110 მმ. 45</t>
    </r>
    <r>
      <rPr>
        <sz val="11"/>
        <rFont val="Calibri"/>
        <family val="2"/>
      </rPr>
      <t>⁰</t>
    </r>
  </si>
  <si>
    <t>PVC გადამყვანი Ø75-50 მმ.</t>
  </si>
  <si>
    <t>PVC გადამყვანი Ø110-50 მმ.</t>
  </si>
  <si>
    <t>PVC რევიხია Ø110</t>
  </si>
  <si>
    <t>იატაკის ტრაპი სიფონით 100X100 მმ.
დაერთება 50 მმ.</t>
  </si>
  <si>
    <t>ფურნიტურა</t>
  </si>
  <si>
    <t>სანათი 25w 4000K (145მმ დიამეტრით)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</si>
  <si>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</si>
  <si>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</si>
  <si>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</si>
  <si>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</si>
  <si>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</si>
  <si>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</si>
  <si>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</si>
  <si>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</si>
  <si>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</si>
  <si>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</si>
  <si>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</si>
  <si>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სანათი 25w 4000K (145მმ დიამეტრით IP 65 დაცვით საშხაპეებისთვის)</t>
  </si>
  <si>
    <t>არმსტრონგის ლედ სანათი 35w 4000K (600x600)</t>
  </si>
  <si>
    <t>ლენტური ლედ სანათი 4000K (12w მეტრზე)</t>
  </si>
  <si>
    <t>ლენტური სანათის კვების ბლოკი 75W</t>
  </si>
  <si>
    <t>ავარიული სანათი 12W</t>
  </si>
  <si>
    <t>საშტეფსელო როზეტი დამიწების კონტაქტით</t>
  </si>
  <si>
    <t>იატაკის როზეტი 45X45</t>
  </si>
  <si>
    <t>florbox 4 მოდულიანი</t>
  </si>
  <si>
    <t>ჩამრთველი ერთკლავიშა</t>
  </si>
  <si>
    <t>ჩამრთველი ორკლავიშა</t>
  </si>
  <si>
    <t>ჩამრთველი ერთკლავიშა, რევერსული</t>
  </si>
  <si>
    <t>სამონტაჟო კოლოფი</t>
  </si>
  <si>
    <t>კომპლ.</t>
  </si>
  <si>
    <t>ფურნიტურის ჩარჩო ერთ მოდულიანი</t>
  </si>
  <si>
    <t>ფურნიტურის ჩარჩო ორ მოდულიანი</t>
  </si>
  <si>
    <t>ფურნიტურის ჩარჩო სამ მოდულიანი</t>
  </si>
  <si>
    <t>ფურნიტურის ჩარჩო ოთხ მოდულიანი</t>
  </si>
  <si>
    <t>საკლემო ბლოკი უხრახნო მიერთებით, 3-იანი (100ც)</t>
  </si>
  <si>
    <t>საკლემო ბლოკი უხრახნო მიერთებით, 5-იანი (25ც)</t>
  </si>
  <si>
    <t>ელ. გამანაწილებელი ფარი</t>
  </si>
  <si>
    <t>გამანაწილებელი კარადა შიდა მონტაჟის 96 მოდულიანი</t>
  </si>
  <si>
    <t>ავტომატური ამომრთველი 3P C80A</t>
  </si>
  <si>
    <t>დიფერენციალური გაჟონვის რელე 3P+N 100A 100mA</t>
  </si>
  <si>
    <t>kompl.</t>
  </si>
  <si>
    <t>დიფერენციალური ავტომატური ამომრთველი 1P+N C16A 30mA</t>
  </si>
  <si>
    <t>3P 20ა ავტ. ამომრთველი სამფაზა</t>
  </si>
  <si>
    <t>3P 16ა ავტ. ამომრთველი სამფაზა</t>
  </si>
  <si>
    <t>1P  16ა ერთფაზა ავტ. ამომრთველი</t>
  </si>
  <si>
    <t>1P  10ა ერთფაზა ავტ. ამომრთველი</t>
  </si>
  <si>
    <t>1P  6ა ერთფაზა ავტ. ამომრთველი</t>
  </si>
  <si>
    <t>კაბელები და საკაბელო არხები</t>
  </si>
  <si>
    <r>
      <t xml:space="preserve">საინსტალაციო გოფრირებული მილი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16 მმ (აქსესუარებით კომპლექტში)</t>
    </r>
  </si>
  <si>
    <r>
      <t xml:space="preserve">საინსტალაციო გოფრირებული მილი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20 მმ (აქსესუარებით კომპლექტში)</t>
    </r>
  </si>
  <si>
    <r>
      <t xml:space="preserve">საინსტალაციო გოფრირებული მილი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>25 მმ (აქსესუარებით კომპლექტში)</t>
    </r>
  </si>
  <si>
    <t>კაბელები</t>
  </si>
  <si>
    <t>სპილენძის კაბელი N2XH 3x1.5 მმ2</t>
  </si>
  <si>
    <t>სპილენძის კაბელი N2XH 3x2.5 მმ2</t>
  </si>
  <si>
    <t>სპილენძის კაბელი N2XH 5x2.5 მმ2</t>
  </si>
  <si>
    <t>სპილენძის კაბელი N2XH 5x4 მმ2</t>
  </si>
  <si>
    <t>სპილენძის კაბელი N2XH 5x16 მმ2</t>
  </si>
  <si>
    <r>
      <rPr>
        <b/>
        <sz val="14"/>
        <color rgb="FFFF0000"/>
        <rFont val="Sylfaen"/>
        <family val="1"/>
      </rPr>
      <t>4. კანალიზაცია.</t>
    </r>
    <r>
      <rPr>
        <b/>
        <sz val="14"/>
        <rFont val="Sylfaen"/>
        <family val="1"/>
      </rPr>
      <t xml:space="preserve">
სამუშაოთა ჩამონათვალი</t>
    </r>
  </si>
  <si>
    <r>
      <rPr>
        <b/>
        <sz val="14"/>
        <color rgb="FFFF0000"/>
        <rFont val="Sylfaen"/>
        <family val="1"/>
      </rPr>
      <t>5. ელ. სამონტაჟო სამუშაოები.</t>
    </r>
    <r>
      <rPr>
        <b/>
        <sz val="14"/>
        <rFont val="Sylfaen"/>
        <family val="1"/>
      </rPr>
      <t xml:space="preserve">
სამუშაოთა ჩამონათვალი</t>
    </r>
  </si>
  <si>
    <t>ჭერში შესაკიდი ტიპის სავენტილაციო დანადგარი AHU ჰაერის მოდინება 3000 მ3/ჰა, გაწოვა 3000 m3/ჰ. ფირფიტოვანი რეკუპერატორით. აღჭურვილი ელ. ტენით 9kw. ჰაერის სტატისტიკური წნევა გამოსვლაზე 180პა. ძრავების სიხშირული მართვით. ხმაურდამხშობით. G4 ტიპის ფილტრით.</t>
  </si>
  <si>
    <t>სანკვანძის გამწოვი ვენტილატორი 500მ3/h. 120 პა.</t>
  </si>
  <si>
    <t>ჰაერსატარი და არმატურა</t>
  </si>
  <si>
    <t>მ.ს.ს. #1 მოდინებით სავენტილაციო სისტემა</t>
  </si>
  <si>
    <t>თუნუქის მოთუთიებული ჰაერსატარები 0.55 მმ</t>
  </si>
  <si>
    <t>ჰაერსატარების იზოლაცია თვითწებვადი კაუჩუკით</t>
  </si>
  <si>
    <t>წებვადი კაუჩუკი სისქით 13 მმ.</t>
  </si>
  <si>
    <t>ხრახნიანი ღერო 8 მმ</t>
  </si>
  <si>
    <r>
      <t xml:space="preserve">ანკერი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8 მმ</t>
    </r>
  </si>
  <si>
    <t>ქანჩი საყელოთი 8 მმ</t>
  </si>
  <si>
    <t>ლითონის პერფორირებული პროფილი</t>
  </si>
  <si>
    <t>მარეგულირებელი დამპერი, Ø125</t>
  </si>
  <si>
    <t>მარეგულირებელი დამპერი, Ø160</t>
  </si>
  <si>
    <t>მარეგულირებელი დამპერი, Ø200</t>
  </si>
  <si>
    <t>მარეგულირებელი დამპერი, Ø250</t>
  </si>
  <si>
    <t xml:space="preserve">სან. კვანძების გამწოვი სავენტილაციო გისოსი Ø125 </t>
  </si>
  <si>
    <t>სავენტილაციო გისოსი 600X600</t>
  </si>
  <si>
    <t>ფასადის გისოსი 450x350</t>
  </si>
  <si>
    <t>ფასადის გისოსი Ø250</t>
  </si>
  <si>
    <r>
      <rPr>
        <b/>
        <sz val="14"/>
        <color rgb="FFFF0000"/>
        <rFont val="Sylfaen"/>
        <family val="1"/>
      </rPr>
      <t>6. ვენტილაცია</t>
    </r>
    <r>
      <rPr>
        <b/>
        <sz val="14"/>
        <rFont val="Sylfaen"/>
        <family val="1"/>
      </rPr>
      <t xml:space="preserve">
სამუშაოთა ჩამონათვალი</t>
    </r>
  </si>
  <si>
    <r>
      <rPr>
        <b/>
        <sz val="14"/>
        <color rgb="FFFF0000"/>
        <rFont val="Sylfaen"/>
        <family val="1"/>
      </rPr>
      <t>7. გათბობა-გაგრილება</t>
    </r>
    <r>
      <rPr>
        <b/>
        <sz val="14"/>
        <rFont val="Sylfaen"/>
        <family val="1"/>
      </rPr>
      <t xml:space="preserve">
სამუშაოთა ჩამონათვალი</t>
    </r>
  </si>
  <si>
    <t>დანადგარები</t>
  </si>
  <si>
    <t>VRF/VRV ორმილოვანი სისტემის V6 ტიპის გარე ბლოკი, Qc=25.2Kw, Qh=25.2kw სრული ინვენტორი, მართვის პანელი. გარე ჰაერის საანგარიშო პირობები: ზაფხული 38C, ზამთარი -8C</t>
  </si>
  <si>
    <t>kompl</t>
  </si>
  <si>
    <t>VRF/VRV სისტემის  კომპაქტური არხული ტიპის შიდა ბლოკი,  7 სიჩქარიანი.  Qс=2.2Kw Qh=2.6Kw საშ. წნევის. კონდენსატის ტუმბოთი</t>
  </si>
  <si>
    <t xml:space="preserve">VRF/VRV სისტემის  კომპაქტური არხული ტიპის შიდა ბლოკი,  7 სიჩქარიანი.  Qс=3.6Kw Qh=4.0Kw საშ. წნევის. კონდენსატის ტუმბოთი. </t>
  </si>
  <si>
    <t>VRF/VRV სისტემის შიდა ბლოკის მართვის პანელი (არხული ტიპის შიდა ბლოკებისთვის)</t>
  </si>
  <si>
    <t>სპილენძის რეფნეტი (წყვილი) ტიპი-01</t>
  </si>
  <si>
    <t>სპილენძის რეფნეტი (წყვილი) ტიპი-02</t>
  </si>
  <si>
    <r>
      <t xml:space="preserve">სპილენძის მილი იზოლაციით Ø6.35 მმ. კედლის სისქე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0.8-0.9 მმ.</t>
    </r>
  </si>
  <si>
    <r>
      <t xml:space="preserve">სპილენძის მილი იზოლაციით Ø9.53 მმ. კედლის სისქე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0.8-0.9 მმ.</t>
    </r>
  </si>
  <si>
    <r>
      <t xml:space="preserve">სპილენძის მილი იზოლაციით Ø12.7 მმ. კედლის სისქე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0.8-0.9 მმ.</t>
    </r>
  </si>
  <si>
    <r>
      <t xml:space="preserve">სპილენძის მილი იზოლაციით Ø15.9 მმ. კედლის სისქე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1.0 მმ.</t>
    </r>
  </si>
  <si>
    <r>
      <t xml:space="preserve">სპილენძის მილი იზოლაციით Ø19.1 მმ. კედლის სისქე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1.0 მმ.</t>
    </r>
  </si>
  <si>
    <r>
      <t xml:space="preserve">სპილენძის მილი იზოლაციით Ø22.2 მმ მმ. კედლის სისქე </t>
    </r>
    <r>
      <rPr>
        <sz val="11"/>
        <rFont val="Calibri"/>
        <family val="2"/>
      </rPr>
      <t>Ø</t>
    </r>
    <r>
      <rPr>
        <i/>
        <sz val="9.35"/>
        <rFont val="Sylfaen"/>
        <family val="1"/>
      </rPr>
      <t xml:space="preserve"> 1.0 მმ.</t>
    </r>
  </si>
  <si>
    <t>მილების (Ø19.1 და 13 მმ) თბოიზოლაცია ფოლგირებული შლანგური აქაფებული კაუჩუკით 13 მმ.</t>
  </si>
  <si>
    <t>სპილენძის მილის ფიტინგები. 15.9მმ 19.1მმ</t>
  </si>
  <si>
    <t>ფრეონის - სამაცივრე სითხე</t>
  </si>
  <si>
    <t>აზოტის ბალონი</t>
  </si>
  <si>
    <t>ჟანგბადის ბალონი</t>
  </si>
  <si>
    <t>კაბელის მონტაჟი:
ეკრანიზებული კაბელი 5X1.5 - 100 მ.
საკომუნიკაციო კაბელი 3X1.5 - 100 მ.</t>
  </si>
  <si>
    <t>კონდენსატის მილი PVC  Ø32</t>
  </si>
  <si>
    <t>კონდენსატის სიფონი</t>
  </si>
  <si>
    <t>მილების იზოლაციის დამცავი შრის მოწყობა, კლადინგი (ფოლგირებული ქვაბამბა 50 მმ. ალუმინის ფურცელი 0.5მმ)</t>
  </si>
  <si>
    <r>
      <rPr>
        <b/>
        <sz val="14"/>
        <color rgb="FFFF0000"/>
        <rFont val="Sylfaen"/>
        <family val="1"/>
      </rPr>
      <t>8. კომპიუტერული და სატელეფონო ქსელი</t>
    </r>
    <r>
      <rPr>
        <b/>
        <sz val="14"/>
        <rFont val="Sylfaen"/>
        <family val="1"/>
      </rPr>
      <t xml:space="preserve">
სამუშაოთა ჩამონათვალი</t>
    </r>
  </si>
  <si>
    <t>საკომუნიკაციო კარადა Rack U16U</t>
  </si>
  <si>
    <t>უწყვეტი დენის წყარო UPS 2 KW</t>
  </si>
  <si>
    <t>Wifi modem</t>
  </si>
  <si>
    <t xml:space="preserve"> ქსელის კაბელი FTP CAT-5e</t>
  </si>
  <si>
    <t>HDMI კაბელი</t>
  </si>
  <si>
    <r>
      <t xml:space="preserve">საინსტალაციო გოფრირებული მილი </t>
    </r>
    <r>
      <rPr>
        <sz val="11"/>
        <rFont val="Calibri"/>
        <family val="2"/>
      </rPr>
      <t>Ø</t>
    </r>
    <r>
      <rPr>
        <i/>
        <sz val="11"/>
        <rFont val="Sylfaen"/>
        <family val="1"/>
      </rPr>
      <t>20 მმ (აქსესუარებით კომპლექტში)</t>
    </r>
  </si>
  <si>
    <t>კედელში ჩასაშენებელი HDMI როზეტი</t>
  </si>
  <si>
    <t>იატაკში ჩასაშენებელი HDMI როზეტი</t>
  </si>
  <si>
    <t>კედელში ჩასაშენებელი ქსელის როზეტი RJ45  1-Port connector</t>
  </si>
  <si>
    <t>კედელში ჩასაშენებელი ქსელის როზეტი RJ45  2-Port connector</t>
  </si>
  <si>
    <t>იატაკში ჩასაშენებელი ქსელის როზეტი RJ45  2-Port connector</t>
  </si>
  <si>
    <t>სამონტაჟო ბუდე 72 მმ</t>
  </si>
  <si>
    <r>
      <rPr>
        <b/>
        <sz val="14"/>
        <color rgb="FFFF0000"/>
        <rFont val="Sylfaen"/>
        <family val="1"/>
      </rPr>
      <t>8. ვიდეო მეთვალყურეობის სისტემა</t>
    </r>
    <r>
      <rPr>
        <b/>
        <sz val="14"/>
        <rFont val="Sylfaen"/>
        <family val="1"/>
      </rPr>
      <t xml:space="preserve">
სამუშაოთა ჩამონათვალი</t>
    </r>
  </si>
  <si>
    <t>შიდა მონტაჟის კამერა 4mp</t>
  </si>
  <si>
    <t>Router</t>
  </si>
  <si>
    <t xml:space="preserve">Network Video Recorder </t>
  </si>
  <si>
    <t xml:space="preserve">Managed POE Switch 24-Port </t>
  </si>
  <si>
    <t xml:space="preserve">Managed non-POE Switch 24-Port </t>
  </si>
  <si>
    <t xml:space="preserve">Managed non-POE Switch 48-Port </t>
  </si>
  <si>
    <t xml:space="preserve">Pach Panel CAT5E FTP </t>
  </si>
  <si>
    <t xml:space="preserve">Cable Organizer </t>
  </si>
  <si>
    <t>პაჩკორდი Cat5e UTP RJ45 1 მეტრიანი</t>
  </si>
  <si>
    <r>
      <rPr>
        <b/>
        <sz val="14"/>
        <color rgb="FFFF0000"/>
        <rFont val="Sylfaen"/>
        <family val="1"/>
      </rPr>
      <t>10. სახანძრო სიგნალიზაცია</t>
    </r>
    <r>
      <rPr>
        <b/>
        <sz val="14"/>
        <rFont val="Sylfaen"/>
        <family val="1"/>
      </rPr>
      <t xml:space="preserve">
სამუშაოთა ჩამონათვალი</t>
    </r>
  </si>
  <si>
    <t>სამისამართო კვამლის ოპტიკური დეტექტორი</t>
  </si>
  <si>
    <t>სამისამართო თბური დეტექტორი</t>
  </si>
  <si>
    <t>სამისამართო დაქტის დეტექტორი</t>
  </si>
  <si>
    <t>სამისამართო სახანძრო საგანგაშო ღილაკი</t>
  </si>
  <si>
    <t>არასამისამართო სირენა- სტრობით</t>
  </si>
  <si>
    <t>სამისამართო In/Out მოდული</t>
  </si>
  <si>
    <t>ვიზუალური მანიშნებელი სტრობით</t>
  </si>
  <si>
    <t>საევაკუაციო გასასვლელი EXIT</t>
  </si>
  <si>
    <t>კაბელის მონტაჟი:
სახანძრო კაბელი - JE-H(St)H FE180/E90 - 2x2x1.5</t>
  </si>
  <si>
    <t>შენიშვნა:
1. ყველა სამუშაო უნდა შესრულდეს, შემსრულებლის რესურსებით (მასალა, მუშახელი, მანქანა-მექნიზმები).</t>
  </si>
  <si>
    <t>საწყობის ოფისის რეკონსტრუქცია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</si>
</sst>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\ [$₾-437]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b/>
      <sz val="11"/>
      <name val="AcadNusx"/>
    </font>
    <font>
      <b/>
      <sz val="10"/>
      <name val="AcadNusx"/>
    </font>
    <font>
      <sz val="9"/>
      <name val="Arial"/>
      <family val="2"/>
      <charset val="204"/>
    </font>
    <font>
      <sz val="9"/>
      <name val="AcadNusx"/>
    </font>
    <font>
      <sz val="11"/>
      <name val="AcadNusx"/>
    </font>
    <font>
      <b/>
      <vertAlign val="superscript"/>
      <sz val="11"/>
      <name val="AcadNusx"/>
    </font>
    <font>
      <b/>
      <sz val="8"/>
      <name val="AcadNusx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i/>
      <sz val="9.35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i/>
      <sz val="11"/>
      <name val="Sylfaen"/>
      <family val="1"/>
    </font>
    <font>
      <b/>
      <i/>
      <sz val="12"/>
      <name val="Sylfaen"/>
      <family val="1"/>
    </font>
    <font>
      <sz val="9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sz val="14"/>
      <name val="Sylfaen"/>
      <family val="1"/>
    </font>
    <font>
      <sz val="20"/>
      <name val="AcadNusx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sz val="10"/>
      <color rgb="FFFF0000"/>
      <name val="AcadNusx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9" fontId="3" fillId="2" borderId="2" xfId="2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2" fontId="3" fillId="5" borderId="7" xfId="0" applyNumberFormat="1" applyFont="1" applyFill="1" applyBorder="1" applyAlignment="1">
      <alignment horizontal="center" vertical="center" wrapText="1"/>
    </xf>
    <xf numFmtId="2" fontId="5" fillId="3" borderId="4" xfId="1" applyNumberFormat="1" applyFont="1" applyFill="1" applyBorder="1" applyAlignment="1">
      <alignment horizontal="center" vertical="center"/>
    </xf>
    <xf numFmtId="164" fontId="5" fillId="3" borderId="4" xfId="1" applyNumberFormat="1" applyFont="1" applyFill="1" applyBorder="1" applyAlignment="1">
      <alignment horizontal="center" vertical="center"/>
    </xf>
    <xf numFmtId="1" fontId="11" fillId="3" borderId="4" xfId="1" applyNumberFormat="1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1" fontId="23" fillId="0" borderId="2" xfId="0" applyNumberFormat="1" applyFont="1" applyBorder="1" applyAlignment="1">
      <alignment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6" fontId="3" fillId="6" borderId="7" xfId="0" applyNumberFormat="1" applyFont="1" applyFill="1" applyBorder="1" applyAlignment="1">
      <alignment horizontal="center" vertical="center" wrapText="1"/>
    </xf>
    <xf numFmtId="1" fontId="21" fillId="6" borderId="8" xfId="0" applyNumberFormat="1" applyFont="1" applyFill="1" applyBorder="1" applyAlignment="1">
      <alignment horizontal="center" vertical="center" wrapText="1"/>
    </xf>
    <xf numFmtId="1" fontId="21" fillId="6" borderId="9" xfId="0" applyNumberFormat="1" applyFont="1" applyFill="1" applyBorder="1" applyAlignment="1">
      <alignment horizontal="center" vertical="center" wrapText="1"/>
    </xf>
    <xf numFmtId="1" fontId="21" fillId="6" borderId="10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1" fontId="21" fillId="4" borderId="8" xfId="0" applyNumberFormat="1" applyFont="1" applyFill="1" applyBorder="1" applyAlignment="1">
      <alignment horizontal="center" vertical="center" wrapText="1"/>
    </xf>
    <xf numFmtId="1" fontId="21" fillId="4" borderId="9" xfId="0" applyNumberFormat="1" applyFont="1" applyFill="1" applyBorder="1" applyAlignment="1">
      <alignment horizontal="center" vertical="center" wrapText="1"/>
    </xf>
    <xf numFmtId="1" fontId="21" fillId="4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left" vertical="center" wrapText="1"/>
    </xf>
    <xf numFmtId="164" fontId="17" fillId="3" borderId="4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35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0768-B487-4C36-B36B-406BB54C0E36}">
  <dimension ref="A1:R18"/>
  <sheetViews>
    <sheetView tabSelected="1" zoomScale="85" zoomScaleNormal="85" workbookViewId="0">
      <selection activeCell="I10" sqref="I10"/>
    </sheetView>
  </sheetViews>
  <sheetFormatPr defaultRowHeight="15" x14ac:dyDescent="0.3"/>
  <cols>
    <col min="1" max="1" width="6.88671875" style="3" customWidth="1"/>
    <col min="2" max="2" width="6" style="3" customWidth="1"/>
    <col min="3" max="3" width="64.33203125" style="17" customWidth="1"/>
    <col min="4" max="4" width="24.6640625" style="3" customWidth="1"/>
    <col min="5" max="241" width="8.88671875" style="3"/>
    <col min="242" max="242" width="3.5546875" style="3" customWidth="1"/>
    <col min="243" max="243" width="61.21875" style="3" customWidth="1"/>
    <col min="244" max="244" width="8.77734375" style="3" customWidth="1"/>
    <col min="245" max="245" width="6.44140625" style="3" customWidth="1"/>
    <col min="246" max="246" width="7.5546875" style="3" customWidth="1"/>
    <col min="247" max="247" width="10.21875" style="3" customWidth="1"/>
    <col min="248" max="248" width="6.77734375" style="3" customWidth="1"/>
    <col min="249" max="249" width="9.77734375" style="3" customWidth="1"/>
    <col min="250" max="250" width="7.77734375" style="3" customWidth="1"/>
    <col min="251" max="251" width="8.44140625" style="3" customWidth="1"/>
    <col min="252" max="252" width="12.44140625" style="3" customWidth="1"/>
    <col min="253" max="497" width="8.88671875" style="3"/>
    <col min="498" max="498" width="3.5546875" style="3" customWidth="1"/>
    <col min="499" max="499" width="61.21875" style="3" customWidth="1"/>
    <col min="500" max="500" width="8.77734375" style="3" customWidth="1"/>
    <col min="501" max="501" width="6.44140625" style="3" customWidth="1"/>
    <col min="502" max="502" width="7.5546875" style="3" customWidth="1"/>
    <col min="503" max="503" width="10.21875" style="3" customWidth="1"/>
    <col min="504" max="504" width="6.77734375" style="3" customWidth="1"/>
    <col min="505" max="505" width="9.77734375" style="3" customWidth="1"/>
    <col min="506" max="506" width="7.77734375" style="3" customWidth="1"/>
    <col min="507" max="507" width="8.44140625" style="3" customWidth="1"/>
    <col min="508" max="508" width="12.44140625" style="3" customWidth="1"/>
    <col min="509" max="753" width="8.88671875" style="3"/>
    <col min="754" max="754" width="3.5546875" style="3" customWidth="1"/>
    <col min="755" max="755" width="61.21875" style="3" customWidth="1"/>
    <col min="756" max="756" width="8.77734375" style="3" customWidth="1"/>
    <col min="757" max="757" width="6.44140625" style="3" customWidth="1"/>
    <col min="758" max="758" width="7.5546875" style="3" customWidth="1"/>
    <col min="759" max="759" width="10.21875" style="3" customWidth="1"/>
    <col min="760" max="760" width="6.77734375" style="3" customWidth="1"/>
    <col min="761" max="761" width="9.77734375" style="3" customWidth="1"/>
    <col min="762" max="762" width="7.77734375" style="3" customWidth="1"/>
    <col min="763" max="763" width="8.44140625" style="3" customWidth="1"/>
    <col min="764" max="764" width="12.44140625" style="3" customWidth="1"/>
    <col min="765" max="1009" width="8.88671875" style="3"/>
    <col min="1010" max="1010" width="3.5546875" style="3" customWidth="1"/>
    <col min="1011" max="1011" width="61.21875" style="3" customWidth="1"/>
    <col min="1012" max="1012" width="8.77734375" style="3" customWidth="1"/>
    <col min="1013" max="1013" width="6.44140625" style="3" customWidth="1"/>
    <col min="1014" max="1014" width="7.5546875" style="3" customWidth="1"/>
    <col min="1015" max="1015" width="10.21875" style="3" customWidth="1"/>
    <col min="1016" max="1016" width="6.77734375" style="3" customWidth="1"/>
    <col min="1017" max="1017" width="9.77734375" style="3" customWidth="1"/>
    <col min="1018" max="1018" width="7.77734375" style="3" customWidth="1"/>
    <col min="1019" max="1019" width="8.44140625" style="3" customWidth="1"/>
    <col min="1020" max="1020" width="12.44140625" style="3" customWidth="1"/>
    <col min="1021" max="1265" width="8.88671875" style="3"/>
    <col min="1266" max="1266" width="3.5546875" style="3" customWidth="1"/>
    <col min="1267" max="1267" width="61.21875" style="3" customWidth="1"/>
    <col min="1268" max="1268" width="8.77734375" style="3" customWidth="1"/>
    <col min="1269" max="1269" width="6.44140625" style="3" customWidth="1"/>
    <col min="1270" max="1270" width="7.5546875" style="3" customWidth="1"/>
    <col min="1271" max="1271" width="10.21875" style="3" customWidth="1"/>
    <col min="1272" max="1272" width="6.77734375" style="3" customWidth="1"/>
    <col min="1273" max="1273" width="9.77734375" style="3" customWidth="1"/>
    <col min="1274" max="1274" width="7.77734375" style="3" customWidth="1"/>
    <col min="1275" max="1275" width="8.44140625" style="3" customWidth="1"/>
    <col min="1276" max="1276" width="12.44140625" style="3" customWidth="1"/>
    <col min="1277" max="1521" width="8.88671875" style="3"/>
    <col min="1522" max="1522" width="3.5546875" style="3" customWidth="1"/>
    <col min="1523" max="1523" width="61.21875" style="3" customWidth="1"/>
    <col min="1524" max="1524" width="8.77734375" style="3" customWidth="1"/>
    <col min="1525" max="1525" width="6.44140625" style="3" customWidth="1"/>
    <col min="1526" max="1526" width="7.5546875" style="3" customWidth="1"/>
    <col min="1527" max="1527" width="10.21875" style="3" customWidth="1"/>
    <col min="1528" max="1528" width="6.77734375" style="3" customWidth="1"/>
    <col min="1529" max="1529" width="9.77734375" style="3" customWidth="1"/>
    <col min="1530" max="1530" width="7.77734375" style="3" customWidth="1"/>
    <col min="1531" max="1531" width="8.44140625" style="3" customWidth="1"/>
    <col min="1532" max="1532" width="12.44140625" style="3" customWidth="1"/>
    <col min="1533" max="1777" width="8.88671875" style="3"/>
    <col min="1778" max="1778" width="3.5546875" style="3" customWidth="1"/>
    <col min="1779" max="1779" width="61.21875" style="3" customWidth="1"/>
    <col min="1780" max="1780" width="8.77734375" style="3" customWidth="1"/>
    <col min="1781" max="1781" width="6.44140625" style="3" customWidth="1"/>
    <col min="1782" max="1782" width="7.5546875" style="3" customWidth="1"/>
    <col min="1783" max="1783" width="10.21875" style="3" customWidth="1"/>
    <col min="1784" max="1784" width="6.77734375" style="3" customWidth="1"/>
    <col min="1785" max="1785" width="9.77734375" style="3" customWidth="1"/>
    <col min="1786" max="1786" width="7.77734375" style="3" customWidth="1"/>
    <col min="1787" max="1787" width="8.44140625" style="3" customWidth="1"/>
    <col min="1788" max="1788" width="12.44140625" style="3" customWidth="1"/>
    <col min="1789" max="2033" width="8.88671875" style="3"/>
    <col min="2034" max="2034" width="3.5546875" style="3" customWidth="1"/>
    <col min="2035" max="2035" width="61.21875" style="3" customWidth="1"/>
    <col min="2036" max="2036" width="8.77734375" style="3" customWidth="1"/>
    <col min="2037" max="2037" width="6.44140625" style="3" customWidth="1"/>
    <col min="2038" max="2038" width="7.5546875" style="3" customWidth="1"/>
    <col min="2039" max="2039" width="10.21875" style="3" customWidth="1"/>
    <col min="2040" max="2040" width="6.77734375" style="3" customWidth="1"/>
    <col min="2041" max="2041" width="9.77734375" style="3" customWidth="1"/>
    <col min="2042" max="2042" width="7.77734375" style="3" customWidth="1"/>
    <col min="2043" max="2043" width="8.44140625" style="3" customWidth="1"/>
    <col min="2044" max="2044" width="12.44140625" style="3" customWidth="1"/>
    <col min="2045" max="2289" width="8.88671875" style="3"/>
    <col min="2290" max="2290" width="3.5546875" style="3" customWidth="1"/>
    <col min="2291" max="2291" width="61.21875" style="3" customWidth="1"/>
    <col min="2292" max="2292" width="8.77734375" style="3" customWidth="1"/>
    <col min="2293" max="2293" width="6.44140625" style="3" customWidth="1"/>
    <col min="2294" max="2294" width="7.5546875" style="3" customWidth="1"/>
    <col min="2295" max="2295" width="10.21875" style="3" customWidth="1"/>
    <col min="2296" max="2296" width="6.77734375" style="3" customWidth="1"/>
    <col min="2297" max="2297" width="9.77734375" style="3" customWidth="1"/>
    <col min="2298" max="2298" width="7.77734375" style="3" customWidth="1"/>
    <col min="2299" max="2299" width="8.44140625" style="3" customWidth="1"/>
    <col min="2300" max="2300" width="12.44140625" style="3" customWidth="1"/>
    <col min="2301" max="2545" width="8.88671875" style="3"/>
    <col min="2546" max="2546" width="3.5546875" style="3" customWidth="1"/>
    <col min="2547" max="2547" width="61.21875" style="3" customWidth="1"/>
    <col min="2548" max="2548" width="8.77734375" style="3" customWidth="1"/>
    <col min="2549" max="2549" width="6.44140625" style="3" customWidth="1"/>
    <col min="2550" max="2550" width="7.5546875" style="3" customWidth="1"/>
    <col min="2551" max="2551" width="10.21875" style="3" customWidth="1"/>
    <col min="2552" max="2552" width="6.77734375" style="3" customWidth="1"/>
    <col min="2553" max="2553" width="9.77734375" style="3" customWidth="1"/>
    <col min="2554" max="2554" width="7.77734375" style="3" customWidth="1"/>
    <col min="2555" max="2555" width="8.44140625" style="3" customWidth="1"/>
    <col min="2556" max="2556" width="12.44140625" style="3" customWidth="1"/>
    <col min="2557" max="2801" width="8.88671875" style="3"/>
    <col min="2802" max="2802" width="3.5546875" style="3" customWidth="1"/>
    <col min="2803" max="2803" width="61.21875" style="3" customWidth="1"/>
    <col min="2804" max="2804" width="8.77734375" style="3" customWidth="1"/>
    <col min="2805" max="2805" width="6.44140625" style="3" customWidth="1"/>
    <col min="2806" max="2806" width="7.5546875" style="3" customWidth="1"/>
    <col min="2807" max="2807" width="10.21875" style="3" customWidth="1"/>
    <col min="2808" max="2808" width="6.77734375" style="3" customWidth="1"/>
    <col min="2809" max="2809" width="9.77734375" style="3" customWidth="1"/>
    <col min="2810" max="2810" width="7.77734375" style="3" customWidth="1"/>
    <col min="2811" max="2811" width="8.44140625" style="3" customWidth="1"/>
    <col min="2812" max="2812" width="12.44140625" style="3" customWidth="1"/>
    <col min="2813" max="3057" width="8.88671875" style="3"/>
    <col min="3058" max="3058" width="3.5546875" style="3" customWidth="1"/>
    <col min="3059" max="3059" width="61.21875" style="3" customWidth="1"/>
    <col min="3060" max="3060" width="8.77734375" style="3" customWidth="1"/>
    <col min="3061" max="3061" width="6.44140625" style="3" customWidth="1"/>
    <col min="3062" max="3062" width="7.5546875" style="3" customWidth="1"/>
    <col min="3063" max="3063" width="10.21875" style="3" customWidth="1"/>
    <col min="3064" max="3064" width="6.77734375" style="3" customWidth="1"/>
    <col min="3065" max="3065" width="9.77734375" style="3" customWidth="1"/>
    <col min="3066" max="3066" width="7.77734375" style="3" customWidth="1"/>
    <col min="3067" max="3067" width="8.44140625" style="3" customWidth="1"/>
    <col min="3068" max="3068" width="12.44140625" style="3" customWidth="1"/>
    <col min="3069" max="3313" width="8.88671875" style="3"/>
    <col min="3314" max="3314" width="3.5546875" style="3" customWidth="1"/>
    <col min="3315" max="3315" width="61.21875" style="3" customWidth="1"/>
    <col min="3316" max="3316" width="8.77734375" style="3" customWidth="1"/>
    <col min="3317" max="3317" width="6.44140625" style="3" customWidth="1"/>
    <col min="3318" max="3318" width="7.5546875" style="3" customWidth="1"/>
    <col min="3319" max="3319" width="10.21875" style="3" customWidth="1"/>
    <col min="3320" max="3320" width="6.77734375" style="3" customWidth="1"/>
    <col min="3321" max="3321" width="9.77734375" style="3" customWidth="1"/>
    <col min="3322" max="3322" width="7.77734375" style="3" customWidth="1"/>
    <col min="3323" max="3323" width="8.44140625" style="3" customWidth="1"/>
    <col min="3324" max="3324" width="12.44140625" style="3" customWidth="1"/>
    <col min="3325" max="3569" width="8.88671875" style="3"/>
    <col min="3570" max="3570" width="3.5546875" style="3" customWidth="1"/>
    <col min="3571" max="3571" width="61.21875" style="3" customWidth="1"/>
    <col min="3572" max="3572" width="8.77734375" style="3" customWidth="1"/>
    <col min="3573" max="3573" width="6.44140625" style="3" customWidth="1"/>
    <col min="3574" max="3574" width="7.5546875" style="3" customWidth="1"/>
    <col min="3575" max="3575" width="10.21875" style="3" customWidth="1"/>
    <col min="3576" max="3576" width="6.77734375" style="3" customWidth="1"/>
    <col min="3577" max="3577" width="9.77734375" style="3" customWidth="1"/>
    <col min="3578" max="3578" width="7.77734375" style="3" customWidth="1"/>
    <col min="3579" max="3579" width="8.44140625" style="3" customWidth="1"/>
    <col min="3580" max="3580" width="12.44140625" style="3" customWidth="1"/>
    <col min="3581" max="3825" width="8.88671875" style="3"/>
    <col min="3826" max="3826" width="3.5546875" style="3" customWidth="1"/>
    <col min="3827" max="3827" width="61.21875" style="3" customWidth="1"/>
    <col min="3828" max="3828" width="8.77734375" style="3" customWidth="1"/>
    <col min="3829" max="3829" width="6.44140625" style="3" customWidth="1"/>
    <col min="3830" max="3830" width="7.5546875" style="3" customWidth="1"/>
    <col min="3831" max="3831" width="10.21875" style="3" customWidth="1"/>
    <col min="3832" max="3832" width="6.77734375" style="3" customWidth="1"/>
    <col min="3833" max="3833" width="9.77734375" style="3" customWidth="1"/>
    <col min="3834" max="3834" width="7.77734375" style="3" customWidth="1"/>
    <col min="3835" max="3835" width="8.44140625" style="3" customWidth="1"/>
    <col min="3836" max="3836" width="12.44140625" style="3" customWidth="1"/>
    <col min="3837" max="4081" width="8.88671875" style="3"/>
    <col min="4082" max="4082" width="3.5546875" style="3" customWidth="1"/>
    <col min="4083" max="4083" width="61.21875" style="3" customWidth="1"/>
    <col min="4084" max="4084" width="8.77734375" style="3" customWidth="1"/>
    <col min="4085" max="4085" width="6.44140625" style="3" customWidth="1"/>
    <col min="4086" max="4086" width="7.5546875" style="3" customWidth="1"/>
    <col min="4087" max="4087" width="10.21875" style="3" customWidth="1"/>
    <col min="4088" max="4088" width="6.77734375" style="3" customWidth="1"/>
    <col min="4089" max="4089" width="9.77734375" style="3" customWidth="1"/>
    <col min="4090" max="4090" width="7.77734375" style="3" customWidth="1"/>
    <col min="4091" max="4091" width="8.44140625" style="3" customWidth="1"/>
    <col min="4092" max="4092" width="12.44140625" style="3" customWidth="1"/>
    <col min="4093" max="4337" width="8.88671875" style="3"/>
    <col min="4338" max="4338" width="3.5546875" style="3" customWidth="1"/>
    <col min="4339" max="4339" width="61.21875" style="3" customWidth="1"/>
    <col min="4340" max="4340" width="8.77734375" style="3" customWidth="1"/>
    <col min="4341" max="4341" width="6.44140625" style="3" customWidth="1"/>
    <col min="4342" max="4342" width="7.5546875" style="3" customWidth="1"/>
    <col min="4343" max="4343" width="10.21875" style="3" customWidth="1"/>
    <col min="4344" max="4344" width="6.77734375" style="3" customWidth="1"/>
    <col min="4345" max="4345" width="9.77734375" style="3" customWidth="1"/>
    <col min="4346" max="4346" width="7.77734375" style="3" customWidth="1"/>
    <col min="4347" max="4347" width="8.44140625" style="3" customWidth="1"/>
    <col min="4348" max="4348" width="12.44140625" style="3" customWidth="1"/>
    <col min="4349" max="4593" width="8.88671875" style="3"/>
    <col min="4594" max="4594" width="3.5546875" style="3" customWidth="1"/>
    <col min="4595" max="4595" width="61.21875" style="3" customWidth="1"/>
    <col min="4596" max="4596" width="8.77734375" style="3" customWidth="1"/>
    <col min="4597" max="4597" width="6.44140625" style="3" customWidth="1"/>
    <col min="4598" max="4598" width="7.5546875" style="3" customWidth="1"/>
    <col min="4599" max="4599" width="10.21875" style="3" customWidth="1"/>
    <col min="4600" max="4600" width="6.77734375" style="3" customWidth="1"/>
    <col min="4601" max="4601" width="9.77734375" style="3" customWidth="1"/>
    <col min="4602" max="4602" width="7.77734375" style="3" customWidth="1"/>
    <col min="4603" max="4603" width="8.44140625" style="3" customWidth="1"/>
    <col min="4604" max="4604" width="12.44140625" style="3" customWidth="1"/>
    <col min="4605" max="4849" width="8.88671875" style="3"/>
    <col min="4850" max="4850" width="3.5546875" style="3" customWidth="1"/>
    <col min="4851" max="4851" width="61.21875" style="3" customWidth="1"/>
    <col min="4852" max="4852" width="8.77734375" style="3" customWidth="1"/>
    <col min="4853" max="4853" width="6.44140625" style="3" customWidth="1"/>
    <col min="4854" max="4854" width="7.5546875" style="3" customWidth="1"/>
    <col min="4855" max="4855" width="10.21875" style="3" customWidth="1"/>
    <col min="4856" max="4856" width="6.77734375" style="3" customWidth="1"/>
    <col min="4857" max="4857" width="9.77734375" style="3" customWidth="1"/>
    <col min="4858" max="4858" width="7.77734375" style="3" customWidth="1"/>
    <col min="4859" max="4859" width="8.44140625" style="3" customWidth="1"/>
    <col min="4860" max="4860" width="12.44140625" style="3" customWidth="1"/>
    <col min="4861" max="5105" width="8.88671875" style="3"/>
    <col min="5106" max="5106" width="3.5546875" style="3" customWidth="1"/>
    <col min="5107" max="5107" width="61.21875" style="3" customWidth="1"/>
    <col min="5108" max="5108" width="8.77734375" style="3" customWidth="1"/>
    <col min="5109" max="5109" width="6.44140625" style="3" customWidth="1"/>
    <col min="5110" max="5110" width="7.5546875" style="3" customWidth="1"/>
    <col min="5111" max="5111" width="10.21875" style="3" customWidth="1"/>
    <col min="5112" max="5112" width="6.77734375" style="3" customWidth="1"/>
    <col min="5113" max="5113" width="9.77734375" style="3" customWidth="1"/>
    <col min="5114" max="5114" width="7.77734375" style="3" customWidth="1"/>
    <col min="5115" max="5115" width="8.44140625" style="3" customWidth="1"/>
    <col min="5116" max="5116" width="12.44140625" style="3" customWidth="1"/>
    <col min="5117" max="5361" width="8.88671875" style="3"/>
    <col min="5362" max="5362" width="3.5546875" style="3" customWidth="1"/>
    <col min="5363" max="5363" width="61.21875" style="3" customWidth="1"/>
    <col min="5364" max="5364" width="8.77734375" style="3" customWidth="1"/>
    <col min="5365" max="5365" width="6.44140625" style="3" customWidth="1"/>
    <col min="5366" max="5366" width="7.5546875" style="3" customWidth="1"/>
    <col min="5367" max="5367" width="10.21875" style="3" customWidth="1"/>
    <col min="5368" max="5368" width="6.77734375" style="3" customWidth="1"/>
    <col min="5369" max="5369" width="9.77734375" style="3" customWidth="1"/>
    <col min="5370" max="5370" width="7.77734375" style="3" customWidth="1"/>
    <col min="5371" max="5371" width="8.44140625" style="3" customWidth="1"/>
    <col min="5372" max="5372" width="12.44140625" style="3" customWidth="1"/>
    <col min="5373" max="5617" width="8.88671875" style="3"/>
    <col min="5618" max="5618" width="3.5546875" style="3" customWidth="1"/>
    <col min="5619" max="5619" width="61.21875" style="3" customWidth="1"/>
    <col min="5620" max="5620" width="8.77734375" style="3" customWidth="1"/>
    <col min="5621" max="5621" width="6.44140625" style="3" customWidth="1"/>
    <col min="5622" max="5622" width="7.5546875" style="3" customWidth="1"/>
    <col min="5623" max="5623" width="10.21875" style="3" customWidth="1"/>
    <col min="5624" max="5624" width="6.77734375" style="3" customWidth="1"/>
    <col min="5625" max="5625" width="9.77734375" style="3" customWidth="1"/>
    <col min="5626" max="5626" width="7.77734375" style="3" customWidth="1"/>
    <col min="5627" max="5627" width="8.44140625" style="3" customWidth="1"/>
    <col min="5628" max="5628" width="12.44140625" style="3" customWidth="1"/>
    <col min="5629" max="5873" width="8.88671875" style="3"/>
    <col min="5874" max="5874" width="3.5546875" style="3" customWidth="1"/>
    <col min="5875" max="5875" width="61.21875" style="3" customWidth="1"/>
    <col min="5876" max="5876" width="8.77734375" style="3" customWidth="1"/>
    <col min="5877" max="5877" width="6.44140625" style="3" customWidth="1"/>
    <col min="5878" max="5878" width="7.5546875" style="3" customWidth="1"/>
    <col min="5879" max="5879" width="10.21875" style="3" customWidth="1"/>
    <col min="5880" max="5880" width="6.77734375" style="3" customWidth="1"/>
    <col min="5881" max="5881" width="9.77734375" style="3" customWidth="1"/>
    <col min="5882" max="5882" width="7.77734375" style="3" customWidth="1"/>
    <col min="5883" max="5883" width="8.44140625" style="3" customWidth="1"/>
    <col min="5884" max="5884" width="12.44140625" style="3" customWidth="1"/>
    <col min="5885" max="6129" width="8.88671875" style="3"/>
    <col min="6130" max="6130" width="3.5546875" style="3" customWidth="1"/>
    <col min="6131" max="6131" width="61.21875" style="3" customWidth="1"/>
    <col min="6132" max="6132" width="8.77734375" style="3" customWidth="1"/>
    <col min="6133" max="6133" width="6.44140625" style="3" customWidth="1"/>
    <col min="6134" max="6134" width="7.5546875" style="3" customWidth="1"/>
    <col min="6135" max="6135" width="10.21875" style="3" customWidth="1"/>
    <col min="6136" max="6136" width="6.77734375" style="3" customWidth="1"/>
    <col min="6137" max="6137" width="9.77734375" style="3" customWidth="1"/>
    <col min="6138" max="6138" width="7.77734375" style="3" customWidth="1"/>
    <col min="6139" max="6139" width="8.44140625" style="3" customWidth="1"/>
    <col min="6140" max="6140" width="12.44140625" style="3" customWidth="1"/>
    <col min="6141" max="6385" width="8.88671875" style="3"/>
    <col min="6386" max="6386" width="3.5546875" style="3" customWidth="1"/>
    <col min="6387" max="6387" width="61.21875" style="3" customWidth="1"/>
    <col min="6388" max="6388" width="8.77734375" style="3" customWidth="1"/>
    <col min="6389" max="6389" width="6.44140625" style="3" customWidth="1"/>
    <col min="6390" max="6390" width="7.5546875" style="3" customWidth="1"/>
    <col min="6391" max="6391" width="10.21875" style="3" customWidth="1"/>
    <col min="6392" max="6392" width="6.77734375" style="3" customWidth="1"/>
    <col min="6393" max="6393" width="9.77734375" style="3" customWidth="1"/>
    <col min="6394" max="6394" width="7.77734375" style="3" customWidth="1"/>
    <col min="6395" max="6395" width="8.44140625" style="3" customWidth="1"/>
    <col min="6396" max="6396" width="12.44140625" style="3" customWidth="1"/>
    <col min="6397" max="6641" width="8.88671875" style="3"/>
    <col min="6642" max="6642" width="3.5546875" style="3" customWidth="1"/>
    <col min="6643" max="6643" width="61.21875" style="3" customWidth="1"/>
    <col min="6644" max="6644" width="8.77734375" style="3" customWidth="1"/>
    <col min="6645" max="6645" width="6.44140625" style="3" customWidth="1"/>
    <col min="6646" max="6646" width="7.5546875" style="3" customWidth="1"/>
    <col min="6647" max="6647" width="10.21875" style="3" customWidth="1"/>
    <col min="6648" max="6648" width="6.77734375" style="3" customWidth="1"/>
    <col min="6649" max="6649" width="9.77734375" style="3" customWidth="1"/>
    <col min="6650" max="6650" width="7.77734375" style="3" customWidth="1"/>
    <col min="6651" max="6651" width="8.44140625" style="3" customWidth="1"/>
    <col min="6652" max="6652" width="12.44140625" style="3" customWidth="1"/>
    <col min="6653" max="6897" width="8.88671875" style="3"/>
    <col min="6898" max="6898" width="3.5546875" style="3" customWidth="1"/>
    <col min="6899" max="6899" width="61.21875" style="3" customWidth="1"/>
    <col min="6900" max="6900" width="8.77734375" style="3" customWidth="1"/>
    <col min="6901" max="6901" width="6.44140625" style="3" customWidth="1"/>
    <col min="6902" max="6902" width="7.5546875" style="3" customWidth="1"/>
    <col min="6903" max="6903" width="10.21875" style="3" customWidth="1"/>
    <col min="6904" max="6904" width="6.77734375" style="3" customWidth="1"/>
    <col min="6905" max="6905" width="9.77734375" style="3" customWidth="1"/>
    <col min="6906" max="6906" width="7.77734375" style="3" customWidth="1"/>
    <col min="6907" max="6907" width="8.44140625" style="3" customWidth="1"/>
    <col min="6908" max="6908" width="12.44140625" style="3" customWidth="1"/>
    <col min="6909" max="7153" width="8.88671875" style="3"/>
    <col min="7154" max="7154" width="3.5546875" style="3" customWidth="1"/>
    <col min="7155" max="7155" width="61.21875" style="3" customWidth="1"/>
    <col min="7156" max="7156" width="8.77734375" style="3" customWidth="1"/>
    <col min="7157" max="7157" width="6.44140625" style="3" customWidth="1"/>
    <col min="7158" max="7158" width="7.5546875" style="3" customWidth="1"/>
    <col min="7159" max="7159" width="10.21875" style="3" customWidth="1"/>
    <col min="7160" max="7160" width="6.77734375" style="3" customWidth="1"/>
    <col min="7161" max="7161" width="9.77734375" style="3" customWidth="1"/>
    <col min="7162" max="7162" width="7.77734375" style="3" customWidth="1"/>
    <col min="7163" max="7163" width="8.44140625" style="3" customWidth="1"/>
    <col min="7164" max="7164" width="12.44140625" style="3" customWidth="1"/>
    <col min="7165" max="7409" width="8.88671875" style="3"/>
    <col min="7410" max="7410" width="3.5546875" style="3" customWidth="1"/>
    <col min="7411" max="7411" width="61.21875" style="3" customWidth="1"/>
    <col min="7412" max="7412" width="8.77734375" style="3" customWidth="1"/>
    <col min="7413" max="7413" width="6.44140625" style="3" customWidth="1"/>
    <col min="7414" max="7414" width="7.5546875" style="3" customWidth="1"/>
    <col min="7415" max="7415" width="10.21875" style="3" customWidth="1"/>
    <col min="7416" max="7416" width="6.77734375" style="3" customWidth="1"/>
    <col min="7417" max="7417" width="9.77734375" style="3" customWidth="1"/>
    <col min="7418" max="7418" width="7.77734375" style="3" customWidth="1"/>
    <col min="7419" max="7419" width="8.44140625" style="3" customWidth="1"/>
    <col min="7420" max="7420" width="12.44140625" style="3" customWidth="1"/>
    <col min="7421" max="7665" width="8.88671875" style="3"/>
    <col min="7666" max="7666" width="3.5546875" style="3" customWidth="1"/>
    <col min="7667" max="7667" width="61.21875" style="3" customWidth="1"/>
    <col min="7668" max="7668" width="8.77734375" style="3" customWidth="1"/>
    <col min="7669" max="7669" width="6.44140625" style="3" customWidth="1"/>
    <col min="7670" max="7670" width="7.5546875" style="3" customWidth="1"/>
    <col min="7671" max="7671" width="10.21875" style="3" customWidth="1"/>
    <col min="7672" max="7672" width="6.77734375" style="3" customWidth="1"/>
    <col min="7673" max="7673" width="9.77734375" style="3" customWidth="1"/>
    <col min="7674" max="7674" width="7.77734375" style="3" customWidth="1"/>
    <col min="7675" max="7675" width="8.44140625" style="3" customWidth="1"/>
    <col min="7676" max="7676" width="12.44140625" style="3" customWidth="1"/>
    <col min="7677" max="7921" width="8.88671875" style="3"/>
    <col min="7922" max="7922" width="3.5546875" style="3" customWidth="1"/>
    <col min="7923" max="7923" width="61.21875" style="3" customWidth="1"/>
    <col min="7924" max="7924" width="8.77734375" style="3" customWidth="1"/>
    <col min="7925" max="7925" width="6.44140625" style="3" customWidth="1"/>
    <col min="7926" max="7926" width="7.5546875" style="3" customWidth="1"/>
    <col min="7927" max="7927" width="10.21875" style="3" customWidth="1"/>
    <col min="7928" max="7928" width="6.77734375" style="3" customWidth="1"/>
    <col min="7929" max="7929" width="9.77734375" style="3" customWidth="1"/>
    <col min="7930" max="7930" width="7.77734375" style="3" customWidth="1"/>
    <col min="7931" max="7931" width="8.44140625" style="3" customWidth="1"/>
    <col min="7932" max="7932" width="12.44140625" style="3" customWidth="1"/>
    <col min="7933" max="8177" width="8.88671875" style="3"/>
    <col min="8178" max="8178" width="3.5546875" style="3" customWidth="1"/>
    <col min="8179" max="8179" width="61.21875" style="3" customWidth="1"/>
    <col min="8180" max="8180" width="8.77734375" style="3" customWidth="1"/>
    <col min="8181" max="8181" width="6.44140625" style="3" customWidth="1"/>
    <col min="8182" max="8182" width="7.5546875" style="3" customWidth="1"/>
    <col min="8183" max="8183" width="10.21875" style="3" customWidth="1"/>
    <col min="8184" max="8184" width="6.77734375" style="3" customWidth="1"/>
    <col min="8185" max="8185" width="9.77734375" style="3" customWidth="1"/>
    <col min="8186" max="8186" width="7.77734375" style="3" customWidth="1"/>
    <col min="8187" max="8187" width="8.44140625" style="3" customWidth="1"/>
    <col min="8188" max="8188" width="12.44140625" style="3" customWidth="1"/>
    <col min="8189" max="8433" width="8.88671875" style="3"/>
    <col min="8434" max="8434" width="3.5546875" style="3" customWidth="1"/>
    <col min="8435" max="8435" width="61.21875" style="3" customWidth="1"/>
    <col min="8436" max="8436" width="8.77734375" style="3" customWidth="1"/>
    <col min="8437" max="8437" width="6.44140625" style="3" customWidth="1"/>
    <col min="8438" max="8438" width="7.5546875" style="3" customWidth="1"/>
    <col min="8439" max="8439" width="10.21875" style="3" customWidth="1"/>
    <col min="8440" max="8440" width="6.77734375" style="3" customWidth="1"/>
    <col min="8441" max="8441" width="9.77734375" style="3" customWidth="1"/>
    <col min="8442" max="8442" width="7.77734375" style="3" customWidth="1"/>
    <col min="8443" max="8443" width="8.44140625" style="3" customWidth="1"/>
    <col min="8444" max="8444" width="12.44140625" style="3" customWidth="1"/>
    <col min="8445" max="8689" width="8.88671875" style="3"/>
    <col min="8690" max="8690" width="3.5546875" style="3" customWidth="1"/>
    <col min="8691" max="8691" width="61.21875" style="3" customWidth="1"/>
    <col min="8692" max="8692" width="8.77734375" style="3" customWidth="1"/>
    <col min="8693" max="8693" width="6.44140625" style="3" customWidth="1"/>
    <col min="8694" max="8694" width="7.5546875" style="3" customWidth="1"/>
    <col min="8695" max="8695" width="10.21875" style="3" customWidth="1"/>
    <col min="8696" max="8696" width="6.77734375" style="3" customWidth="1"/>
    <col min="8697" max="8697" width="9.77734375" style="3" customWidth="1"/>
    <col min="8698" max="8698" width="7.77734375" style="3" customWidth="1"/>
    <col min="8699" max="8699" width="8.44140625" style="3" customWidth="1"/>
    <col min="8700" max="8700" width="12.44140625" style="3" customWidth="1"/>
    <col min="8701" max="8945" width="8.88671875" style="3"/>
    <col min="8946" max="8946" width="3.5546875" style="3" customWidth="1"/>
    <col min="8947" max="8947" width="61.21875" style="3" customWidth="1"/>
    <col min="8948" max="8948" width="8.77734375" style="3" customWidth="1"/>
    <col min="8949" max="8949" width="6.44140625" style="3" customWidth="1"/>
    <col min="8950" max="8950" width="7.5546875" style="3" customWidth="1"/>
    <col min="8951" max="8951" width="10.21875" style="3" customWidth="1"/>
    <col min="8952" max="8952" width="6.77734375" style="3" customWidth="1"/>
    <col min="8953" max="8953" width="9.77734375" style="3" customWidth="1"/>
    <col min="8954" max="8954" width="7.77734375" style="3" customWidth="1"/>
    <col min="8955" max="8955" width="8.44140625" style="3" customWidth="1"/>
    <col min="8956" max="8956" width="12.44140625" style="3" customWidth="1"/>
    <col min="8957" max="9201" width="8.88671875" style="3"/>
    <col min="9202" max="9202" width="3.5546875" style="3" customWidth="1"/>
    <col min="9203" max="9203" width="61.21875" style="3" customWidth="1"/>
    <col min="9204" max="9204" width="8.77734375" style="3" customWidth="1"/>
    <col min="9205" max="9205" width="6.44140625" style="3" customWidth="1"/>
    <col min="9206" max="9206" width="7.5546875" style="3" customWidth="1"/>
    <col min="9207" max="9207" width="10.21875" style="3" customWidth="1"/>
    <col min="9208" max="9208" width="6.77734375" style="3" customWidth="1"/>
    <col min="9209" max="9209" width="9.77734375" style="3" customWidth="1"/>
    <col min="9210" max="9210" width="7.77734375" style="3" customWidth="1"/>
    <col min="9211" max="9211" width="8.44140625" style="3" customWidth="1"/>
    <col min="9212" max="9212" width="12.44140625" style="3" customWidth="1"/>
    <col min="9213" max="9457" width="8.88671875" style="3"/>
    <col min="9458" max="9458" width="3.5546875" style="3" customWidth="1"/>
    <col min="9459" max="9459" width="61.21875" style="3" customWidth="1"/>
    <col min="9460" max="9460" width="8.77734375" style="3" customWidth="1"/>
    <col min="9461" max="9461" width="6.44140625" style="3" customWidth="1"/>
    <col min="9462" max="9462" width="7.5546875" style="3" customWidth="1"/>
    <col min="9463" max="9463" width="10.21875" style="3" customWidth="1"/>
    <col min="9464" max="9464" width="6.77734375" style="3" customWidth="1"/>
    <col min="9465" max="9465" width="9.77734375" style="3" customWidth="1"/>
    <col min="9466" max="9466" width="7.77734375" style="3" customWidth="1"/>
    <col min="9467" max="9467" width="8.44140625" style="3" customWidth="1"/>
    <col min="9468" max="9468" width="12.44140625" style="3" customWidth="1"/>
    <col min="9469" max="9713" width="8.88671875" style="3"/>
    <col min="9714" max="9714" width="3.5546875" style="3" customWidth="1"/>
    <col min="9715" max="9715" width="61.21875" style="3" customWidth="1"/>
    <col min="9716" max="9716" width="8.77734375" style="3" customWidth="1"/>
    <col min="9717" max="9717" width="6.44140625" style="3" customWidth="1"/>
    <col min="9718" max="9718" width="7.5546875" style="3" customWidth="1"/>
    <col min="9719" max="9719" width="10.21875" style="3" customWidth="1"/>
    <col min="9720" max="9720" width="6.77734375" style="3" customWidth="1"/>
    <col min="9721" max="9721" width="9.77734375" style="3" customWidth="1"/>
    <col min="9722" max="9722" width="7.77734375" style="3" customWidth="1"/>
    <col min="9723" max="9723" width="8.44140625" style="3" customWidth="1"/>
    <col min="9724" max="9724" width="12.44140625" style="3" customWidth="1"/>
    <col min="9725" max="9969" width="8.88671875" style="3"/>
    <col min="9970" max="9970" width="3.5546875" style="3" customWidth="1"/>
    <col min="9971" max="9971" width="61.21875" style="3" customWidth="1"/>
    <col min="9972" max="9972" width="8.77734375" style="3" customWidth="1"/>
    <col min="9973" max="9973" width="6.44140625" style="3" customWidth="1"/>
    <col min="9974" max="9974" width="7.5546875" style="3" customWidth="1"/>
    <col min="9975" max="9975" width="10.21875" style="3" customWidth="1"/>
    <col min="9976" max="9976" width="6.77734375" style="3" customWidth="1"/>
    <col min="9977" max="9977" width="9.77734375" style="3" customWidth="1"/>
    <col min="9978" max="9978" width="7.77734375" style="3" customWidth="1"/>
    <col min="9979" max="9979" width="8.44140625" style="3" customWidth="1"/>
    <col min="9980" max="9980" width="12.44140625" style="3" customWidth="1"/>
    <col min="9981" max="10225" width="8.88671875" style="3"/>
    <col min="10226" max="10226" width="3.5546875" style="3" customWidth="1"/>
    <col min="10227" max="10227" width="61.21875" style="3" customWidth="1"/>
    <col min="10228" max="10228" width="8.77734375" style="3" customWidth="1"/>
    <col min="10229" max="10229" width="6.44140625" style="3" customWidth="1"/>
    <col min="10230" max="10230" width="7.5546875" style="3" customWidth="1"/>
    <col min="10231" max="10231" width="10.21875" style="3" customWidth="1"/>
    <col min="10232" max="10232" width="6.77734375" style="3" customWidth="1"/>
    <col min="10233" max="10233" width="9.77734375" style="3" customWidth="1"/>
    <col min="10234" max="10234" width="7.77734375" style="3" customWidth="1"/>
    <col min="10235" max="10235" width="8.44140625" style="3" customWidth="1"/>
    <col min="10236" max="10236" width="12.44140625" style="3" customWidth="1"/>
    <col min="10237" max="10481" width="8.88671875" style="3"/>
    <col min="10482" max="10482" width="3.5546875" style="3" customWidth="1"/>
    <col min="10483" max="10483" width="61.21875" style="3" customWidth="1"/>
    <col min="10484" max="10484" width="8.77734375" style="3" customWidth="1"/>
    <col min="10485" max="10485" width="6.44140625" style="3" customWidth="1"/>
    <col min="10486" max="10486" width="7.5546875" style="3" customWidth="1"/>
    <col min="10487" max="10487" width="10.21875" style="3" customWidth="1"/>
    <col min="10488" max="10488" width="6.77734375" style="3" customWidth="1"/>
    <col min="10489" max="10489" width="9.77734375" style="3" customWidth="1"/>
    <col min="10490" max="10490" width="7.77734375" style="3" customWidth="1"/>
    <col min="10491" max="10491" width="8.44140625" style="3" customWidth="1"/>
    <col min="10492" max="10492" width="12.44140625" style="3" customWidth="1"/>
    <col min="10493" max="10737" width="8.88671875" style="3"/>
    <col min="10738" max="10738" width="3.5546875" style="3" customWidth="1"/>
    <col min="10739" max="10739" width="61.21875" style="3" customWidth="1"/>
    <col min="10740" max="10740" width="8.77734375" style="3" customWidth="1"/>
    <col min="10741" max="10741" width="6.44140625" style="3" customWidth="1"/>
    <col min="10742" max="10742" width="7.5546875" style="3" customWidth="1"/>
    <col min="10743" max="10743" width="10.21875" style="3" customWidth="1"/>
    <col min="10744" max="10744" width="6.77734375" style="3" customWidth="1"/>
    <col min="10745" max="10745" width="9.77734375" style="3" customWidth="1"/>
    <col min="10746" max="10746" width="7.77734375" style="3" customWidth="1"/>
    <col min="10747" max="10747" width="8.44140625" style="3" customWidth="1"/>
    <col min="10748" max="10748" width="12.44140625" style="3" customWidth="1"/>
    <col min="10749" max="10993" width="8.88671875" style="3"/>
    <col min="10994" max="10994" width="3.5546875" style="3" customWidth="1"/>
    <col min="10995" max="10995" width="61.21875" style="3" customWidth="1"/>
    <col min="10996" max="10996" width="8.77734375" style="3" customWidth="1"/>
    <col min="10997" max="10997" width="6.44140625" style="3" customWidth="1"/>
    <col min="10998" max="10998" width="7.5546875" style="3" customWidth="1"/>
    <col min="10999" max="10999" width="10.21875" style="3" customWidth="1"/>
    <col min="11000" max="11000" width="6.77734375" style="3" customWidth="1"/>
    <col min="11001" max="11001" width="9.77734375" style="3" customWidth="1"/>
    <col min="11002" max="11002" width="7.77734375" style="3" customWidth="1"/>
    <col min="11003" max="11003" width="8.44140625" style="3" customWidth="1"/>
    <col min="11004" max="11004" width="12.44140625" style="3" customWidth="1"/>
    <col min="11005" max="11249" width="8.88671875" style="3"/>
    <col min="11250" max="11250" width="3.5546875" style="3" customWidth="1"/>
    <col min="11251" max="11251" width="61.21875" style="3" customWidth="1"/>
    <col min="11252" max="11252" width="8.77734375" style="3" customWidth="1"/>
    <col min="11253" max="11253" width="6.44140625" style="3" customWidth="1"/>
    <col min="11254" max="11254" width="7.5546875" style="3" customWidth="1"/>
    <col min="11255" max="11255" width="10.21875" style="3" customWidth="1"/>
    <col min="11256" max="11256" width="6.77734375" style="3" customWidth="1"/>
    <col min="11257" max="11257" width="9.77734375" style="3" customWidth="1"/>
    <col min="11258" max="11258" width="7.77734375" style="3" customWidth="1"/>
    <col min="11259" max="11259" width="8.44140625" style="3" customWidth="1"/>
    <col min="11260" max="11260" width="12.44140625" style="3" customWidth="1"/>
    <col min="11261" max="11505" width="8.88671875" style="3"/>
    <col min="11506" max="11506" width="3.5546875" style="3" customWidth="1"/>
    <col min="11507" max="11507" width="61.21875" style="3" customWidth="1"/>
    <col min="11508" max="11508" width="8.77734375" style="3" customWidth="1"/>
    <col min="11509" max="11509" width="6.44140625" style="3" customWidth="1"/>
    <col min="11510" max="11510" width="7.5546875" style="3" customWidth="1"/>
    <col min="11511" max="11511" width="10.21875" style="3" customWidth="1"/>
    <col min="11512" max="11512" width="6.77734375" style="3" customWidth="1"/>
    <col min="11513" max="11513" width="9.77734375" style="3" customWidth="1"/>
    <col min="11514" max="11514" width="7.77734375" style="3" customWidth="1"/>
    <col min="11515" max="11515" width="8.44140625" style="3" customWidth="1"/>
    <col min="11516" max="11516" width="12.44140625" style="3" customWidth="1"/>
    <col min="11517" max="11761" width="8.88671875" style="3"/>
    <col min="11762" max="11762" width="3.5546875" style="3" customWidth="1"/>
    <col min="11763" max="11763" width="61.21875" style="3" customWidth="1"/>
    <col min="11764" max="11764" width="8.77734375" style="3" customWidth="1"/>
    <col min="11765" max="11765" width="6.44140625" style="3" customWidth="1"/>
    <col min="11766" max="11766" width="7.5546875" style="3" customWidth="1"/>
    <col min="11767" max="11767" width="10.21875" style="3" customWidth="1"/>
    <col min="11768" max="11768" width="6.77734375" style="3" customWidth="1"/>
    <col min="11769" max="11769" width="9.77734375" style="3" customWidth="1"/>
    <col min="11770" max="11770" width="7.77734375" style="3" customWidth="1"/>
    <col min="11771" max="11771" width="8.44140625" style="3" customWidth="1"/>
    <col min="11772" max="11772" width="12.44140625" style="3" customWidth="1"/>
    <col min="11773" max="12017" width="8.88671875" style="3"/>
    <col min="12018" max="12018" width="3.5546875" style="3" customWidth="1"/>
    <col min="12019" max="12019" width="61.21875" style="3" customWidth="1"/>
    <col min="12020" max="12020" width="8.77734375" style="3" customWidth="1"/>
    <col min="12021" max="12021" width="6.44140625" style="3" customWidth="1"/>
    <col min="12022" max="12022" width="7.5546875" style="3" customWidth="1"/>
    <col min="12023" max="12023" width="10.21875" style="3" customWidth="1"/>
    <col min="12024" max="12024" width="6.77734375" style="3" customWidth="1"/>
    <col min="12025" max="12025" width="9.77734375" style="3" customWidth="1"/>
    <col min="12026" max="12026" width="7.77734375" style="3" customWidth="1"/>
    <col min="12027" max="12027" width="8.44140625" style="3" customWidth="1"/>
    <col min="12028" max="12028" width="12.44140625" style="3" customWidth="1"/>
    <col min="12029" max="12273" width="8.88671875" style="3"/>
    <col min="12274" max="12274" width="3.5546875" style="3" customWidth="1"/>
    <col min="12275" max="12275" width="61.21875" style="3" customWidth="1"/>
    <col min="12276" max="12276" width="8.77734375" style="3" customWidth="1"/>
    <col min="12277" max="12277" width="6.44140625" style="3" customWidth="1"/>
    <col min="12278" max="12278" width="7.5546875" style="3" customWidth="1"/>
    <col min="12279" max="12279" width="10.21875" style="3" customWidth="1"/>
    <col min="12280" max="12280" width="6.77734375" style="3" customWidth="1"/>
    <col min="12281" max="12281" width="9.77734375" style="3" customWidth="1"/>
    <col min="12282" max="12282" width="7.77734375" style="3" customWidth="1"/>
    <col min="12283" max="12283" width="8.44140625" style="3" customWidth="1"/>
    <col min="12284" max="12284" width="12.44140625" style="3" customWidth="1"/>
    <col min="12285" max="12529" width="8.88671875" style="3"/>
    <col min="12530" max="12530" width="3.5546875" style="3" customWidth="1"/>
    <col min="12531" max="12531" width="61.21875" style="3" customWidth="1"/>
    <col min="12532" max="12532" width="8.77734375" style="3" customWidth="1"/>
    <col min="12533" max="12533" width="6.44140625" style="3" customWidth="1"/>
    <col min="12534" max="12534" width="7.5546875" style="3" customWidth="1"/>
    <col min="12535" max="12535" width="10.21875" style="3" customWidth="1"/>
    <col min="12536" max="12536" width="6.77734375" style="3" customWidth="1"/>
    <col min="12537" max="12537" width="9.77734375" style="3" customWidth="1"/>
    <col min="12538" max="12538" width="7.77734375" style="3" customWidth="1"/>
    <col min="12539" max="12539" width="8.44140625" style="3" customWidth="1"/>
    <col min="12540" max="12540" width="12.44140625" style="3" customWidth="1"/>
    <col min="12541" max="12785" width="8.88671875" style="3"/>
    <col min="12786" max="12786" width="3.5546875" style="3" customWidth="1"/>
    <col min="12787" max="12787" width="61.21875" style="3" customWidth="1"/>
    <col min="12788" max="12788" width="8.77734375" style="3" customWidth="1"/>
    <col min="12789" max="12789" width="6.44140625" style="3" customWidth="1"/>
    <col min="12790" max="12790" width="7.5546875" style="3" customWidth="1"/>
    <col min="12791" max="12791" width="10.21875" style="3" customWidth="1"/>
    <col min="12792" max="12792" width="6.77734375" style="3" customWidth="1"/>
    <col min="12793" max="12793" width="9.77734375" style="3" customWidth="1"/>
    <col min="12794" max="12794" width="7.77734375" style="3" customWidth="1"/>
    <col min="12795" max="12795" width="8.44140625" style="3" customWidth="1"/>
    <col min="12796" max="12796" width="12.44140625" style="3" customWidth="1"/>
    <col min="12797" max="13041" width="8.88671875" style="3"/>
    <col min="13042" max="13042" width="3.5546875" style="3" customWidth="1"/>
    <col min="13043" max="13043" width="61.21875" style="3" customWidth="1"/>
    <col min="13044" max="13044" width="8.77734375" style="3" customWidth="1"/>
    <col min="13045" max="13045" width="6.44140625" style="3" customWidth="1"/>
    <col min="13046" max="13046" width="7.5546875" style="3" customWidth="1"/>
    <col min="13047" max="13047" width="10.21875" style="3" customWidth="1"/>
    <col min="13048" max="13048" width="6.77734375" style="3" customWidth="1"/>
    <col min="13049" max="13049" width="9.77734375" style="3" customWidth="1"/>
    <col min="13050" max="13050" width="7.77734375" style="3" customWidth="1"/>
    <col min="13051" max="13051" width="8.44140625" style="3" customWidth="1"/>
    <col min="13052" max="13052" width="12.44140625" style="3" customWidth="1"/>
    <col min="13053" max="13297" width="8.88671875" style="3"/>
    <col min="13298" max="13298" width="3.5546875" style="3" customWidth="1"/>
    <col min="13299" max="13299" width="61.21875" style="3" customWidth="1"/>
    <col min="13300" max="13300" width="8.77734375" style="3" customWidth="1"/>
    <col min="13301" max="13301" width="6.44140625" style="3" customWidth="1"/>
    <col min="13302" max="13302" width="7.5546875" style="3" customWidth="1"/>
    <col min="13303" max="13303" width="10.21875" style="3" customWidth="1"/>
    <col min="13304" max="13304" width="6.77734375" style="3" customWidth="1"/>
    <col min="13305" max="13305" width="9.77734375" style="3" customWidth="1"/>
    <col min="13306" max="13306" width="7.77734375" style="3" customWidth="1"/>
    <col min="13307" max="13307" width="8.44140625" style="3" customWidth="1"/>
    <col min="13308" max="13308" width="12.44140625" style="3" customWidth="1"/>
    <col min="13309" max="13553" width="8.88671875" style="3"/>
    <col min="13554" max="13554" width="3.5546875" style="3" customWidth="1"/>
    <col min="13555" max="13555" width="61.21875" style="3" customWidth="1"/>
    <col min="13556" max="13556" width="8.77734375" style="3" customWidth="1"/>
    <col min="13557" max="13557" width="6.44140625" style="3" customWidth="1"/>
    <col min="13558" max="13558" width="7.5546875" style="3" customWidth="1"/>
    <col min="13559" max="13559" width="10.21875" style="3" customWidth="1"/>
    <col min="13560" max="13560" width="6.77734375" style="3" customWidth="1"/>
    <col min="13561" max="13561" width="9.77734375" style="3" customWidth="1"/>
    <col min="13562" max="13562" width="7.77734375" style="3" customWidth="1"/>
    <col min="13563" max="13563" width="8.44140625" style="3" customWidth="1"/>
    <col min="13564" max="13564" width="12.44140625" style="3" customWidth="1"/>
    <col min="13565" max="13809" width="8.88671875" style="3"/>
    <col min="13810" max="13810" width="3.5546875" style="3" customWidth="1"/>
    <col min="13811" max="13811" width="61.21875" style="3" customWidth="1"/>
    <col min="13812" max="13812" width="8.77734375" style="3" customWidth="1"/>
    <col min="13813" max="13813" width="6.44140625" style="3" customWidth="1"/>
    <col min="13814" max="13814" width="7.5546875" style="3" customWidth="1"/>
    <col min="13815" max="13815" width="10.21875" style="3" customWidth="1"/>
    <col min="13816" max="13816" width="6.77734375" style="3" customWidth="1"/>
    <col min="13817" max="13817" width="9.77734375" style="3" customWidth="1"/>
    <col min="13818" max="13818" width="7.77734375" style="3" customWidth="1"/>
    <col min="13819" max="13819" width="8.44140625" style="3" customWidth="1"/>
    <col min="13820" max="13820" width="12.44140625" style="3" customWidth="1"/>
    <col min="13821" max="14065" width="8.88671875" style="3"/>
    <col min="14066" max="14066" width="3.5546875" style="3" customWidth="1"/>
    <col min="14067" max="14067" width="61.21875" style="3" customWidth="1"/>
    <col min="14068" max="14068" width="8.77734375" style="3" customWidth="1"/>
    <col min="14069" max="14069" width="6.44140625" style="3" customWidth="1"/>
    <col min="14070" max="14070" width="7.5546875" style="3" customWidth="1"/>
    <col min="14071" max="14071" width="10.21875" style="3" customWidth="1"/>
    <col min="14072" max="14072" width="6.77734375" style="3" customWidth="1"/>
    <col min="14073" max="14073" width="9.77734375" style="3" customWidth="1"/>
    <col min="14074" max="14074" width="7.77734375" style="3" customWidth="1"/>
    <col min="14075" max="14075" width="8.44140625" style="3" customWidth="1"/>
    <col min="14076" max="14076" width="12.44140625" style="3" customWidth="1"/>
    <col min="14077" max="14321" width="8.88671875" style="3"/>
    <col min="14322" max="14322" width="3.5546875" style="3" customWidth="1"/>
    <col min="14323" max="14323" width="61.21875" style="3" customWidth="1"/>
    <col min="14324" max="14324" width="8.77734375" style="3" customWidth="1"/>
    <col min="14325" max="14325" width="6.44140625" style="3" customWidth="1"/>
    <col min="14326" max="14326" width="7.5546875" style="3" customWidth="1"/>
    <col min="14327" max="14327" width="10.21875" style="3" customWidth="1"/>
    <col min="14328" max="14328" width="6.77734375" style="3" customWidth="1"/>
    <col min="14329" max="14329" width="9.77734375" style="3" customWidth="1"/>
    <col min="14330" max="14330" width="7.77734375" style="3" customWidth="1"/>
    <col min="14331" max="14331" width="8.44140625" style="3" customWidth="1"/>
    <col min="14332" max="14332" width="12.44140625" style="3" customWidth="1"/>
    <col min="14333" max="14577" width="8.88671875" style="3"/>
    <col min="14578" max="14578" width="3.5546875" style="3" customWidth="1"/>
    <col min="14579" max="14579" width="61.21875" style="3" customWidth="1"/>
    <col min="14580" max="14580" width="8.77734375" style="3" customWidth="1"/>
    <col min="14581" max="14581" width="6.44140625" style="3" customWidth="1"/>
    <col min="14582" max="14582" width="7.5546875" style="3" customWidth="1"/>
    <col min="14583" max="14583" width="10.21875" style="3" customWidth="1"/>
    <col min="14584" max="14584" width="6.77734375" style="3" customWidth="1"/>
    <col min="14585" max="14585" width="9.77734375" style="3" customWidth="1"/>
    <col min="14586" max="14586" width="7.77734375" style="3" customWidth="1"/>
    <col min="14587" max="14587" width="8.44140625" style="3" customWidth="1"/>
    <col min="14588" max="14588" width="12.44140625" style="3" customWidth="1"/>
    <col min="14589" max="14833" width="8.88671875" style="3"/>
    <col min="14834" max="14834" width="3.5546875" style="3" customWidth="1"/>
    <col min="14835" max="14835" width="61.21875" style="3" customWidth="1"/>
    <col min="14836" max="14836" width="8.77734375" style="3" customWidth="1"/>
    <col min="14837" max="14837" width="6.44140625" style="3" customWidth="1"/>
    <col min="14838" max="14838" width="7.5546875" style="3" customWidth="1"/>
    <col min="14839" max="14839" width="10.21875" style="3" customWidth="1"/>
    <col min="14840" max="14840" width="6.77734375" style="3" customWidth="1"/>
    <col min="14841" max="14841" width="9.77734375" style="3" customWidth="1"/>
    <col min="14842" max="14842" width="7.77734375" style="3" customWidth="1"/>
    <col min="14843" max="14843" width="8.44140625" style="3" customWidth="1"/>
    <col min="14844" max="14844" width="12.44140625" style="3" customWidth="1"/>
    <col min="14845" max="15089" width="8.88671875" style="3"/>
    <col min="15090" max="15090" width="3.5546875" style="3" customWidth="1"/>
    <col min="15091" max="15091" width="61.21875" style="3" customWidth="1"/>
    <col min="15092" max="15092" width="8.77734375" style="3" customWidth="1"/>
    <col min="15093" max="15093" width="6.44140625" style="3" customWidth="1"/>
    <col min="15094" max="15094" width="7.5546875" style="3" customWidth="1"/>
    <col min="15095" max="15095" width="10.21875" style="3" customWidth="1"/>
    <col min="15096" max="15096" width="6.77734375" style="3" customWidth="1"/>
    <col min="15097" max="15097" width="9.77734375" style="3" customWidth="1"/>
    <col min="15098" max="15098" width="7.77734375" style="3" customWidth="1"/>
    <col min="15099" max="15099" width="8.44140625" style="3" customWidth="1"/>
    <col min="15100" max="15100" width="12.44140625" style="3" customWidth="1"/>
    <col min="15101" max="15345" width="8.88671875" style="3"/>
    <col min="15346" max="15346" width="3.5546875" style="3" customWidth="1"/>
    <col min="15347" max="15347" width="61.21875" style="3" customWidth="1"/>
    <col min="15348" max="15348" width="8.77734375" style="3" customWidth="1"/>
    <col min="15349" max="15349" width="6.44140625" style="3" customWidth="1"/>
    <col min="15350" max="15350" width="7.5546875" style="3" customWidth="1"/>
    <col min="15351" max="15351" width="10.21875" style="3" customWidth="1"/>
    <col min="15352" max="15352" width="6.77734375" style="3" customWidth="1"/>
    <col min="15353" max="15353" width="9.77734375" style="3" customWidth="1"/>
    <col min="15354" max="15354" width="7.77734375" style="3" customWidth="1"/>
    <col min="15355" max="15355" width="8.44140625" style="3" customWidth="1"/>
    <col min="15356" max="15356" width="12.44140625" style="3" customWidth="1"/>
    <col min="15357" max="15601" width="8.88671875" style="3"/>
    <col min="15602" max="15602" width="3.5546875" style="3" customWidth="1"/>
    <col min="15603" max="15603" width="61.21875" style="3" customWidth="1"/>
    <col min="15604" max="15604" width="8.77734375" style="3" customWidth="1"/>
    <col min="15605" max="15605" width="6.44140625" style="3" customWidth="1"/>
    <col min="15606" max="15606" width="7.5546875" style="3" customWidth="1"/>
    <col min="15607" max="15607" width="10.21875" style="3" customWidth="1"/>
    <col min="15608" max="15608" width="6.77734375" style="3" customWidth="1"/>
    <col min="15609" max="15609" width="9.77734375" style="3" customWidth="1"/>
    <col min="15610" max="15610" width="7.77734375" style="3" customWidth="1"/>
    <col min="15611" max="15611" width="8.44140625" style="3" customWidth="1"/>
    <col min="15612" max="15612" width="12.44140625" style="3" customWidth="1"/>
    <col min="15613" max="15857" width="8.88671875" style="3"/>
    <col min="15858" max="15858" width="3.5546875" style="3" customWidth="1"/>
    <col min="15859" max="15859" width="61.21875" style="3" customWidth="1"/>
    <col min="15860" max="15860" width="8.77734375" style="3" customWidth="1"/>
    <col min="15861" max="15861" width="6.44140625" style="3" customWidth="1"/>
    <col min="15862" max="15862" width="7.5546875" style="3" customWidth="1"/>
    <col min="15863" max="15863" width="10.21875" style="3" customWidth="1"/>
    <col min="15864" max="15864" width="6.77734375" style="3" customWidth="1"/>
    <col min="15865" max="15865" width="9.77734375" style="3" customWidth="1"/>
    <col min="15866" max="15866" width="7.77734375" style="3" customWidth="1"/>
    <col min="15867" max="15867" width="8.44140625" style="3" customWidth="1"/>
    <col min="15868" max="15868" width="12.44140625" style="3" customWidth="1"/>
    <col min="15869" max="16113" width="8.88671875" style="3"/>
    <col min="16114" max="16114" width="3.5546875" style="3" customWidth="1"/>
    <col min="16115" max="16115" width="61.21875" style="3" customWidth="1"/>
    <col min="16116" max="16116" width="8.77734375" style="3" customWidth="1"/>
    <col min="16117" max="16117" width="6.44140625" style="3" customWidth="1"/>
    <col min="16118" max="16118" width="7.5546875" style="3" customWidth="1"/>
    <col min="16119" max="16119" width="10.21875" style="3" customWidth="1"/>
    <col min="16120" max="16120" width="6.77734375" style="3" customWidth="1"/>
    <col min="16121" max="16121" width="9.77734375" style="3" customWidth="1"/>
    <col min="16122" max="16122" width="7.77734375" style="3" customWidth="1"/>
    <col min="16123" max="16123" width="8.44140625" style="3" customWidth="1"/>
    <col min="16124" max="16124" width="12.44140625" style="3" customWidth="1"/>
    <col min="16125" max="16368" width="8.88671875" style="3"/>
    <col min="16369" max="16384" width="9.21875" style="3" customWidth="1"/>
  </cols>
  <sheetData>
    <row r="1" spans="1:18" ht="15.6" thickBot="1" x14ac:dyDescent="0.35"/>
    <row r="2" spans="1:18" s="2" customFormat="1" ht="28.8" x14ac:dyDescent="0.35">
      <c r="A2" s="1"/>
      <c r="B2" s="52" t="s">
        <v>257</v>
      </c>
      <c r="C2" s="53"/>
      <c r="D2" s="5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3" customHeight="1" x14ac:dyDescent="0.3">
      <c r="B3" s="43" t="s">
        <v>0</v>
      </c>
      <c r="C3" s="44" t="s">
        <v>10</v>
      </c>
      <c r="D3" s="45" t="s">
        <v>13</v>
      </c>
    </row>
    <row r="4" spans="1:18" s="4" customFormat="1" ht="16.2" customHeight="1" x14ac:dyDescent="0.3">
      <c r="B4" s="46">
        <v>1</v>
      </c>
      <c r="C4" s="47" t="s">
        <v>36</v>
      </c>
      <c r="D4" s="48">
        <f>'1'!L21</f>
        <v>0</v>
      </c>
    </row>
    <row r="5" spans="1:18" s="4" customFormat="1" ht="16.2" customHeight="1" x14ac:dyDescent="0.3">
      <c r="B5" s="46">
        <v>2</v>
      </c>
      <c r="C5" s="47" t="s">
        <v>15</v>
      </c>
      <c r="D5" s="48">
        <f>'2'!L48</f>
        <v>0</v>
      </c>
      <c r="E5" s="14"/>
      <c r="F5" s="14"/>
    </row>
    <row r="6" spans="1:18" s="4" customFormat="1" ht="16.2" customHeight="1" x14ac:dyDescent="0.3">
      <c r="B6" s="46">
        <v>3</v>
      </c>
      <c r="C6" s="47" t="s">
        <v>37</v>
      </c>
      <c r="D6" s="48">
        <f>'3'!L27</f>
        <v>0</v>
      </c>
    </row>
    <row r="7" spans="1:18" s="4" customFormat="1" ht="16.2" x14ac:dyDescent="0.3">
      <c r="B7" s="46">
        <v>4</v>
      </c>
      <c r="C7" s="47" t="s">
        <v>38</v>
      </c>
      <c r="D7" s="48">
        <f>'4'!L29</f>
        <v>0</v>
      </c>
    </row>
    <row r="8" spans="1:18" s="4" customFormat="1" ht="16.2" customHeight="1" x14ac:dyDescent="0.3">
      <c r="B8" s="46">
        <v>5</v>
      </c>
      <c r="C8" s="47" t="s">
        <v>39</v>
      </c>
      <c r="D8" s="48">
        <f>'5'!L54</f>
        <v>0</v>
      </c>
    </row>
    <row r="9" spans="1:18" s="4" customFormat="1" ht="16.2" customHeight="1" x14ac:dyDescent="0.3">
      <c r="B9" s="46">
        <v>6</v>
      </c>
      <c r="C9" s="47" t="s">
        <v>40</v>
      </c>
      <c r="D9" s="48">
        <f>'6'!L32</f>
        <v>0</v>
      </c>
      <c r="E9" s="14"/>
      <c r="F9" s="14"/>
    </row>
    <row r="10" spans="1:18" s="4" customFormat="1" ht="16.2" customHeight="1" x14ac:dyDescent="0.3">
      <c r="B10" s="46">
        <v>7</v>
      </c>
      <c r="C10" s="47" t="s">
        <v>41</v>
      </c>
      <c r="D10" s="48">
        <f>'7'!L34</f>
        <v>0</v>
      </c>
    </row>
    <row r="11" spans="1:18" s="4" customFormat="1" ht="16.2" x14ac:dyDescent="0.3">
      <c r="B11" s="46">
        <v>8</v>
      </c>
      <c r="C11" s="47" t="s">
        <v>42</v>
      </c>
      <c r="D11" s="48">
        <f>'8'!L24</f>
        <v>0</v>
      </c>
    </row>
    <row r="12" spans="1:18" s="4" customFormat="1" ht="16.2" customHeight="1" x14ac:dyDescent="0.3">
      <c r="B12" s="46">
        <v>9</v>
      </c>
      <c r="C12" s="47" t="s">
        <v>43</v>
      </c>
      <c r="D12" s="48">
        <f>'9'!L21</f>
        <v>0</v>
      </c>
    </row>
    <row r="13" spans="1:18" s="4" customFormat="1" ht="16.2" x14ac:dyDescent="0.3">
      <c r="B13" s="46">
        <v>10</v>
      </c>
      <c r="C13" s="47" t="s">
        <v>44</v>
      </c>
      <c r="D13" s="48">
        <f>'10'!L21</f>
        <v>0</v>
      </c>
    </row>
    <row r="14" spans="1:18" ht="16.8" thickBot="1" x14ac:dyDescent="0.35">
      <c r="B14" s="49"/>
      <c r="C14" s="50" t="s">
        <v>3</v>
      </c>
      <c r="D14" s="51">
        <f>SUM(D4:D13)</f>
        <v>0</v>
      </c>
    </row>
    <row r="15" spans="1:18" s="5" customFormat="1" ht="16.2" x14ac:dyDescent="0.3">
      <c r="B15" s="3"/>
      <c r="C15" s="15"/>
      <c r="D15" s="15"/>
    </row>
    <row r="18" spans="2:4" ht="30" customHeight="1" x14ac:dyDescent="0.3">
      <c r="B18" s="55" t="s">
        <v>256</v>
      </c>
      <c r="C18" s="55"/>
      <c r="D18" s="55"/>
    </row>
  </sheetData>
  <mergeCells count="2">
    <mergeCell ref="B2:D2"/>
    <mergeCell ref="B18:D18"/>
  </mergeCells>
  <pageMargins left="0.84" right="0.25" top="0.75" bottom="0.2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zoomScale="85" zoomScaleNormal="85" workbookViewId="0">
      <selection activeCell="B2" sqref="B2:L2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9.2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9.2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9.2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9.2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9.2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9.2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9.2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9.2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9.2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9.2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9.2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9.2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9.2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9.2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9.2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9.2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9.2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9.2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9.2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9.2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9.2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9.2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9.2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9.2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9.2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9.2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9.2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9.2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9.2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9.2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9.2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9.2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9.2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9.2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9.2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9.2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9.2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9.2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9.2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9.2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9.2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9.2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9.2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9.2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9.2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9.2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9.2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9.2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9.2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9.2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9.2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9.2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9.2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9.2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9.2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9.2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9.2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9.2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9.2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9.2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9.2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9.2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9.2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9.2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55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20" t="s">
        <v>45</v>
      </c>
      <c r="D6" s="7" t="s">
        <v>9</v>
      </c>
      <c r="E6" s="24">
        <v>182</v>
      </c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0">
        <v>2</v>
      </c>
      <c r="C7" s="20" t="s">
        <v>46</v>
      </c>
      <c r="D7" s="7" t="s">
        <v>16</v>
      </c>
      <c r="E7" s="24">
        <v>15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0">
        <v>3</v>
      </c>
      <c r="C8" s="20" t="s">
        <v>47</v>
      </c>
      <c r="D8" s="7" t="s">
        <v>18</v>
      </c>
      <c r="E8" s="24">
        <v>42</v>
      </c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0">
        <v>4</v>
      </c>
      <c r="C9" s="20" t="s">
        <v>48</v>
      </c>
      <c r="D9" s="7" t="s">
        <v>9</v>
      </c>
      <c r="E9" s="24">
        <v>33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0">
        <v>5</v>
      </c>
      <c r="C10" s="20" t="s">
        <v>49</v>
      </c>
      <c r="D10" s="7" t="s">
        <v>9</v>
      </c>
      <c r="E10" s="24">
        <v>37.6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0">
        <v>6</v>
      </c>
      <c r="C11" s="20" t="s">
        <v>50</v>
      </c>
      <c r="D11" s="7" t="s">
        <v>9</v>
      </c>
      <c r="E11" s="24">
        <v>3.5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0">
        <v>7</v>
      </c>
      <c r="C12" s="20" t="s">
        <v>51</v>
      </c>
      <c r="D12" s="7" t="s">
        <v>18</v>
      </c>
      <c r="E12" s="24">
        <v>1.2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0">
        <v>8</v>
      </c>
      <c r="C13" s="20" t="s">
        <v>52</v>
      </c>
      <c r="D13" s="7" t="s">
        <v>16</v>
      </c>
      <c r="E13" s="24">
        <v>6</v>
      </c>
      <c r="F13" s="9"/>
      <c r="G13" s="9"/>
      <c r="H13" s="9"/>
      <c r="I13" s="9"/>
      <c r="J13" s="7"/>
      <c r="K13" s="7"/>
      <c r="L13" s="31"/>
    </row>
    <row r="14" spans="1:26" s="4" customFormat="1" ht="43.2" x14ac:dyDescent="0.3">
      <c r="B14" s="30">
        <v>9</v>
      </c>
      <c r="C14" s="20" t="s">
        <v>54</v>
      </c>
      <c r="D14" s="7" t="s">
        <v>53</v>
      </c>
      <c r="E14" s="24">
        <v>1</v>
      </c>
      <c r="F14" s="9"/>
      <c r="G14" s="9"/>
      <c r="H14" s="9"/>
      <c r="I14" s="9"/>
      <c r="J14" s="7"/>
      <c r="K14" s="7"/>
      <c r="L14" s="31"/>
    </row>
    <row r="15" spans="1:26" ht="16.2" x14ac:dyDescent="0.3">
      <c r="B15" s="30">
        <v>1</v>
      </c>
      <c r="C15" s="21" t="s">
        <v>6</v>
      </c>
      <c r="D15" s="7"/>
      <c r="E15" s="24"/>
      <c r="F15" s="7"/>
      <c r="G15" s="12">
        <f>SUM(G6:G14)</f>
        <v>0</v>
      </c>
      <c r="H15" s="7"/>
      <c r="I15" s="12">
        <f>SUM(I6:I14)</f>
        <v>0</v>
      </c>
      <c r="J15" s="7"/>
      <c r="K15" s="9"/>
      <c r="L15" s="34">
        <f>SUM(L6:L14)</f>
        <v>0</v>
      </c>
    </row>
    <row r="16" spans="1:26" ht="19.2" x14ac:dyDescent="0.3">
      <c r="B16" s="30"/>
      <c r="C16" s="27" t="s">
        <v>25</v>
      </c>
      <c r="D16" s="28"/>
      <c r="E16" s="24"/>
      <c r="F16" s="8"/>
      <c r="G16" s="8" t="s">
        <v>1</v>
      </c>
      <c r="H16" s="10"/>
      <c r="I16" s="8"/>
      <c r="J16" s="8"/>
      <c r="K16" s="8"/>
      <c r="L16" s="31"/>
    </row>
    <row r="17" spans="2:12" ht="19.2" x14ac:dyDescent="0.3">
      <c r="B17" s="30">
        <v>2</v>
      </c>
      <c r="C17" s="22" t="s">
        <v>6</v>
      </c>
      <c r="D17" s="8"/>
      <c r="E17" s="24"/>
      <c r="F17" s="8"/>
      <c r="G17" s="8"/>
      <c r="H17" s="10"/>
      <c r="I17" s="8"/>
      <c r="J17" s="8"/>
      <c r="K17" s="8"/>
      <c r="L17" s="34">
        <f>L15+L16</f>
        <v>0</v>
      </c>
    </row>
    <row r="18" spans="2:12" ht="19.2" x14ac:dyDescent="0.3">
      <c r="B18" s="30"/>
      <c r="C18" s="27" t="s">
        <v>26</v>
      </c>
      <c r="D18" s="28"/>
      <c r="E18" s="24"/>
      <c r="F18" s="8"/>
      <c r="G18" s="8"/>
      <c r="H18" s="10" t="s">
        <v>1</v>
      </c>
      <c r="I18" s="8"/>
      <c r="J18" s="8"/>
      <c r="K18" s="8"/>
      <c r="L18" s="31"/>
    </row>
    <row r="19" spans="2:12" ht="19.2" x14ac:dyDescent="0.3">
      <c r="B19" s="30">
        <v>3</v>
      </c>
      <c r="C19" s="22" t="s">
        <v>6</v>
      </c>
      <c r="D19" s="8"/>
      <c r="E19" s="24"/>
      <c r="F19" s="8"/>
      <c r="G19" s="8"/>
      <c r="H19" s="10"/>
      <c r="I19" s="8"/>
      <c r="J19" s="8"/>
      <c r="K19" s="8"/>
      <c r="L19" s="34">
        <f>L17+L18</f>
        <v>0</v>
      </c>
    </row>
    <row r="20" spans="2:12" ht="16.2" x14ac:dyDescent="0.3">
      <c r="B20" s="30"/>
      <c r="C20" s="27" t="s">
        <v>2</v>
      </c>
      <c r="D20" s="28">
        <v>0.18</v>
      </c>
      <c r="E20" s="24"/>
      <c r="F20" s="7"/>
      <c r="G20" s="7"/>
      <c r="H20" s="7"/>
      <c r="I20" s="7"/>
      <c r="J20" s="7"/>
      <c r="K20" s="7"/>
      <c r="L20" s="31">
        <f>L19*D20</f>
        <v>0</v>
      </c>
    </row>
    <row r="21" spans="2:12" ht="16.8" thickBot="1" x14ac:dyDescent="0.35">
      <c r="B21" s="30">
        <v>4</v>
      </c>
      <c r="C21" s="36" t="s">
        <v>3</v>
      </c>
      <c r="D21" s="37"/>
      <c r="E21" s="38"/>
      <c r="F21" s="37"/>
      <c r="G21" s="37"/>
      <c r="H21" s="37"/>
      <c r="I21" s="37"/>
      <c r="J21" s="37"/>
      <c r="K21" s="37"/>
      <c r="L21" s="39">
        <f>L19+L20</f>
        <v>0</v>
      </c>
    </row>
    <row r="22" spans="2:12" s="5" customFormat="1" ht="16.2" x14ac:dyDescent="0.3">
      <c r="B22" s="3"/>
      <c r="C22" s="59"/>
      <c r="D22" s="59"/>
      <c r="E22" s="25"/>
      <c r="F22" s="11"/>
      <c r="G22" s="11"/>
      <c r="H22" s="11"/>
      <c r="I22" s="6"/>
      <c r="J22" s="59"/>
      <c r="K22" s="59"/>
      <c r="L22" s="59"/>
    </row>
  </sheetData>
  <mergeCells count="11">
    <mergeCell ref="B2:L2"/>
    <mergeCell ref="C22:D22"/>
    <mergeCell ref="J22:L22"/>
    <mergeCell ref="D3:D4"/>
    <mergeCell ref="E3:E4"/>
    <mergeCell ref="F3:G3"/>
    <mergeCell ref="H3:I3"/>
    <mergeCell ref="J3:K3"/>
    <mergeCell ref="L3:L4"/>
    <mergeCell ref="B3:B5"/>
    <mergeCell ref="C3:C5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F290-D688-40EB-9B1B-1733ACC96B5A}">
  <dimension ref="A1:Z49"/>
  <sheetViews>
    <sheetView zoomScale="85" zoomScaleNormal="85" workbookViewId="0">
      <selection activeCell="H7" sqref="H7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56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18" t="s">
        <v>17</v>
      </c>
      <c r="D6" s="7"/>
      <c r="E6" s="24"/>
      <c r="F6" s="8"/>
      <c r="G6" s="9"/>
      <c r="H6" s="9"/>
      <c r="I6" s="9"/>
      <c r="J6" s="7"/>
      <c r="K6" s="7"/>
      <c r="L6" s="31"/>
    </row>
    <row r="7" spans="1:26" s="4" customFormat="1" ht="28.8" x14ac:dyDescent="0.3">
      <c r="B7" s="33">
        <v>1.1000000000000001</v>
      </c>
      <c r="C7" s="20" t="s">
        <v>57</v>
      </c>
      <c r="D7" s="7" t="s">
        <v>18</v>
      </c>
      <c r="E7" s="24">
        <v>50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0">
        <v>2</v>
      </c>
      <c r="C8" s="18" t="s">
        <v>20</v>
      </c>
      <c r="D8" s="7"/>
      <c r="E8" s="24"/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2">
        <v>2.1</v>
      </c>
      <c r="C9" s="20" t="s">
        <v>58</v>
      </c>
      <c r="D9" s="7" t="s">
        <v>9</v>
      </c>
      <c r="E9" s="24">
        <v>30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3">
        <v>2.2000000000000002</v>
      </c>
      <c r="C10" s="20" t="s">
        <v>59</v>
      </c>
      <c r="D10" s="7" t="s">
        <v>18</v>
      </c>
      <c r="E10" s="24">
        <v>2.8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2">
        <v>2.2999999999999998</v>
      </c>
      <c r="C11" s="20" t="s">
        <v>60</v>
      </c>
      <c r="D11" s="7"/>
      <c r="E11" s="24"/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3" t="s">
        <v>30</v>
      </c>
      <c r="C12" s="20" t="s">
        <v>21</v>
      </c>
      <c r="D12" s="7" t="s">
        <v>18</v>
      </c>
      <c r="E12" s="9">
        <v>15.88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2" t="s">
        <v>31</v>
      </c>
      <c r="C13" s="20" t="s">
        <v>22</v>
      </c>
      <c r="D13" s="7" t="s">
        <v>23</v>
      </c>
      <c r="E13" s="26">
        <v>1.1279999999999999</v>
      </c>
      <c r="F13" s="9"/>
      <c r="G13" s="9"/>
      <c r="H13" s="9"/>
      <c r="I13" s="9"/>
      <c r="J13" s="7"/>
      <c r="K13" s="7"/>
      <c r="L13" s="31"/>
    </row>
    <row r="14" spans="1:26" s="4" customFormat="1" ht="16.2" x14ac:dyDescent="0.3">
      <c r="B14" s="32">
        <v>2.4</v>
      </c>
      <c r="C14" s="20" t="s">
        <v>61</v>
      </c>
      <c r="D14" s="7"/>
      <c r="E14" s="24"/>
      <c r="F14" s="9"/>
      <c r="G14" s="9"/>
      <c r="H14" s="9"/>
      <c r="I14" s="9"/>
      <c r="J14" s="7"/>
      <c r="K14" s="7"/>
      <c r="L14" s="31"/>
    </row>
    <row r="15" spans="1:26" s="4" customFormat="1" ht="16.2" x14ac:dyDescent="0.3">
      <c r="B15" s="32" t="s">
        <v>35</v>
      </c>
      <c r="C15" s="20" t="s">
        <v>21</v>
      </c>
      <c r="D15" s="7" t="s">
        <v>18</v>
      </c>
      <c r="E15" s="9">
        <v>3.99</v>
      </c>
      <c r="F15" s="9"/>
      <c r="G15" s="9"/>
      <c r="H15" s="9"/>
      <c r="I15" s="9"/>
      <c r="J15" s="7"/>
      <c r="K15" s="7"/>
      <c r="L15" s="31"/>
    </row>
    <row r="16" spans="1:26" s="4" customFormat="1" ht="16.2" x14ac:dyDescent="0.3">
      <c r="B16" s="32" t="s">
        <v>65</v>
      </c>
      <c r="C16" s="20" t="s">
        <v>22</v>
      </c>
      <c r="D16" s="7" t="s">
        <v>23</v>
      </c>
      <c r="E16" s="9">
        <v>0.18</v>
      </c>
      <c r="F16" s="9"/>
      <c r="G16" s="9"/>
      <c r="H16" s="9"/>
      <c r="I16" s="9"/>
      <c r="J16" s="7"/>
      <c r="K16" s="7"/>
      <c r="L16" s="31"/>
    </row>
    <row r="17" spans="2:12" s="4" customFormat="1" ht="16.2" x14ac:dyDescent="0.3">
      <c r="B17" s="41">
        <v>2.5</v>
      </c>
      <c r="C17" s="20" t="s">
        <v>62</v>
      </c>
      <c r="D17" s="7" t="s">
        <v>23</v>
      </c>
      <c r="E17" s="24">
        <v>7.22</v>
      </c>
      <c r="F17" s="9"/>
      <c r="G17" s="9"/>
      <c r="H17" s="9"/>
      <c r="I17" s="9"/>
      <c r="J17" s="7"/>
      <c r="K17" s="7"/>
      <c r="L17" s="31"/>
    </row>
    <row r="18" spans="2:12" s="4" customFormat="1" ht="16.2" x14ac:dyDescent="0.3">
      <c r="B18" s="41" t="s">
        <v>68</v>
      </c>
      <c r="C18" s="20" t="s">
        <v>63</v>
      </c>
      <c r="D18" s="7" t="s">
        <v>24</v>
      </c>
      <c r="E18" s="26">
        <v>1.444</v>
      </c>
      <c r="F18" s="9"/>
      <c r="G18" s="9"/>
      <c r="H18" s="9"/>
      <c r="I18" s="9"/>
      <c r="J18" s="7"/>
      <c r="K18" s="7"/>
      <c r="L18" s="31"/>
    </row>
    <row r="19" spans="2:12" s="4" customFormat="1" ht="16.2" x14ac:dyDescent="0.3">
      <c r="B19" s="41" t="s">
        <v>69</v>
      </c>
      <c r="C19" s="20" t="s">
        <v>64</v>
      </c>
      <c r="D19" s="7" t="s">
        <v>24</v>
      </c>
      <c r="E19" s="26">
        <v>147.28800000000001</v>
      </c>
      <c r="F19" s="9"/>
      <c r="G19" s="9"/>
      <c r="H19" s="9"/>
      <c r="I19" s="9"/>
      <c r="J19" s="7"/>
      <c r="K19" s="7"/>
      <c r="L19" s="31"/>
    </row>
    <row r="20" spans="2:12" s="4" customFormat="1" ht="28.8" x14ac:dyDescent="0.3">
      <c r="B20" s="41">
        <v>2.6</v>
      </c>
      <c r="C20" s="20" t="s">
        <v>66</v>
      </c>
      <c r="D20" s="7" t="s">
        <v>23</v>
      </c>
      <c r="E20" s="24">
        <v>7.22</v>
      </c>
      <c r="F20" s="9"/>
      <c r="G20" s="9"/>
      <c r="H20" s="9"/>
      <c r="I20" s="9"/>
      <c r="J20" s="7"/>
      <c r="K20" s="7"/>
      <c r="L20" s="31"/>
    </row>
    <row r="21" spans="2:12" s="4" customFormat="1" ht="16.2" x14ac:dyDescent="0.3">
      <c r="B21" s="42">
        <v>3</v>
      </c>
      <c r="C21" s="18" t="s">
        <v>67</v>
      </c>
      <c r="D21" s="7"/>
      <c r="E21" s="26"/>
      <c r="F21" s="9"/>
      <c r="G21" s="9"/>
      <c r="H21" s="9"/>
      <c r="I21" s="9"/>
      <c r="J21" s="7"/>
      <c r="K21" s="7"/>
      <c r="L21" s="31"/>
    </row>
    <row r="22" spans="2:12" s="4" customFormat="1" ht="16.2" x14ac:dyDescent="0.3">
      <c r="B22" s="41">
        <v>3.1</v>
      </c>
      <c r="C22" s="20" t="s">
        <v>70</v>
      </c>
      <c r="D22" s="7" t="s">
        <v>18</v>
      </c>
      <c r="E22" s="9">
        <v>5.4</v>
      </c>
      <c r="F22" s="9"/>
      <c r="G22" s="9"/>
      <c r="H22" s="9"/>
      <c r="I22" s="9"/>
      <c r="J22" s="7"/>
      <c r="K22" s="7"/>
      <c r="L22" s="31"/>
    </row>
    <row r="23" spans="2:12" s="4" customFormat="1" ht="28.8" x14ac:dyDescent="0.3">
      <c r="B23" s="66">
        <v>3.2</v>
      </c>
      <c r="C23" s="20" t="s">
        <v>71</v>
      </c>
      <c r="D23" s="7" t="s">
        <v>9</v>
      </c>
      <c r="E23" s="9">
        <v>57.57</v>
      </c>
      <c r="F23" s="9"/>
      <c r="G23" s="9"/>
      <c r="H23" s="9"/>
      <c r="I23" s="9"/>
      <c r="J23" s="7"/>
      <c r="K23" s="7"/>
      <c r="L23" s="31"/>
    </row>
    <row r="24" spans="2:12" s="4" customFormat="1" ht="28.8" x14ac:dyDescent="0.3">
      <c r="B24" s="41">
        <v>3.3</v>
      </c>
      <c r="C24" s="20" t="s">
        <v>72</v>
      </c>
      <c r="D24" s="7" t="s">
        <v>9</v>
      </c>
      <c r="E24" s="24">
        <v>112</v>
      </c>
      <c r="F24" s="9"/>
      <c r="G24" s="9"/>
      <c r="H24" s="9"/>
      <c r="I24" s="9"/>
      <c r="J24" s="7"/>
      <c r="K24" s="7"/>
      <c r="L24" s="31"/>
    </row>
    <row r="25" spans="2:12" s="4" customFormat="1" ht="28.8" x14ac:dyDescent="0.3">
      <c r="B25" s="41">
        <v>3.4</v>
      </c>
      <c r="C25" s="20" t="s">
        <v>73</v>
      </c>
      <c r="D25" s="7" t="s">
        <v>9</v>
      </c>
      <c r="E25" s="24">
        <v>8</v>
      </c>
      <c r="F25" s="9"/>
      <c r="G25" s="9"/>
      <c r="H25" s="9"/>
      <c r="I25" s="9"/>
      <c r="J25" s="7"/>
      <c r="K25" s="7"/>
      <c r="L25" s="31"/>
    </row>
    <row r="26" spans="2:12" s="4" customFormat="1" ht="16.2" x14ac:dyDescent="0.3">
      <c r="B26" s="41">
        <v>3.5</v>
      </c>
      <c r="C26" s="20" t="s">
        <v>74</v>
      </c>
      <c r="D26" s="7" t="s">
        <v>9</v>
      </c>
      <c r="E26" s="9">
        <v>26.4</v>
      </c>
      <c r="F26" s="9"/>
      <c r="G26" s="9"/>
      <c r="H26" s="9"/>
      <c r="I26" s="9"/>
      <c r="J26" s="7"/>
      <c r="K26" s="7"/>
      <c r="L26" s="31"/>
    </row>
    <row r="27" spans="2:12" s="4" customFormat="1" ht="16.2" x14ac:dyDescent="0.3">
      <c r="B27" s="30">
        <v>4</v>
      </c>
      <c r="C27" s="18" t="s">
        <v>75</v>
      </c>
      <c r="D27" s="7"/>
      <c r="E27" s="24"/>
      <c r="F27" s="9"/>
      <c r="G27" s="9"/>
      <c r="H27" s="9"/>
      <c r="I27" s="9"/>
      <c r="J27" s="7"/>
      <c r="K27" s="7"/>
      <c r="L27" s="31"/>
    </row>
    <row r="28" spans="2:12" s="4" customFormat="1" ht="16.2" x14ac:dyDescent="0.3">
      <c r="B28" s="32">
        <v>4.0999999999999996</v>
      </c>
      <c r="C28" s="20" t="s">
        <v>76</v>
      </c>
      <c r="D28" s="7" t="s">
        <v>9</v>
      </c>
      <c r="E28" s="9">
        <f>1.439*100</f>
        <v>143.9</v>
      </c>
      <c r="F28" s="9"/>
      <c r="G28" s="9"/>
      <c r="H28" s="9"/>
      <c r="I28" s="9"/>
      <c r="J28" s="7"/>
      <c r="K28" s="7"/>
      <c r="L28" s="31"/>
    </row>
    <row r="29" spans="2:12" s="4" customFormat="1" ht="16.2" x14ac:dyDescent="0.3">
      <c r="B29" s="32">
        <v>4.2</v>
      </c>
      <c r="C29" s="20" t="s">
        <v>77</v>
      </c>
      <c r="D29" s="7" t="s">
        <v>9</v>
      </c>
      <c r="E29" s="9">
        <f>2.253*100</f>
        <v>225.3</v>
      </c>
      <c r="F29" s="9"/>
      <c r="G29" s="9"/>
      <c r="H29" s="9"/>
      <c r="I29" s="9"/>
      <c r="J29" s="7"/>
      <c r="K29" s="7"/>
      <c r="L29" s="31"/>
    </row>
    <row r="30" spans="2:12" s="4" customFormat="1" ht="16.2" x14ac:dyDescent="0.3">
      <c r="B30" s="32">
        <v>4.3</v>
      </c>
      <c r="C30" s="20" t="s">
        <v>78</v>
      </c>
      <c r="D30" s="7" t="s">
        <v>9</v>
      </c>
      <c r="E30" s="9">
        <v>143.86000000000001</v>
      </c>
      <c r="F30" s="9"/>
      <c r="G30" s="9"/>
      <c r="H30" s="9"/>
      <c r="I30" s="9"/>
      <c r="J30" s="7"/>
      <c r="K30" s="7"/>
      <c r="L30" s="31"/>
    </row>
    <row r="31" spans="2:12" s="4" customFormat="1" ht="16.2" x14ac:dyDescent="0.3">
      <c r="B31" s="32">
        <v>4.4000000000000004</v>
      </c>
      <c r="C31" s="20" t="s">
        <v>79</v>
      </c>
      <c r="D31" s="7" t="s">
        <v>9</v>
      </c>
      <c r="E31" s="24">
        <v>81.400000000000006</v>
      </c>
      <c r="F31" s="9"/>
      <c r="G31" s="9"/>
      <c r="H31" s="9"/>
      <c r="I31" s="9"/>
      <c r="J31" s="7"/>
      <c r="K31" s="7"/>
      <c r="L31" s="31"/>
    </row>
    <row r="32" spans="2:12" s="4" customFormat="1" ht="16.2" x14ac:dyDescent="0.3">
      <c r="B32" s="30">
        <v>5</v>
      </c>
      <c r="C32" s="18" t="s">
        <v>80</v>
      </c>
      <c r="D32" s="7"/>
      <c r="E32" s="9"/>
      <c r="F32" s="9"/>
      <c r="G32" s="9"/>
      <c r="H32" s="9"/>
      <c r="I32" s="9"/>
      <c r="J32" s="7"/>
      <c r="K32" s="7"/>
      <c r="L32" s="31"/>
    </row>
    <row r="33" spans="2:12" s="4" customFormat="1" ht="16.2" x14ac:dyDescent="0.3">
      <c r="B33" s="32">
        <v>5.0999999999999996</v>
      </c>
      <c r="C33" s="19" t="s">
        <v>81</v>
      </c>
      <c r="D33" s="7" t="s">
        <v>9</v>
      </c>
      <c r="E33" s="9">
        <v>225.3</v>
      </c>
      <c r="F33" s="9"/>
      <c r="G33" s="9"/>
      <c r="H33" s="9"/>
      <c r="I33" s="9"/>
      <c r="J33" s="7"/>
      <c r="K33" s="7"/>
      <c r="L33" s="31"/>
    </row>
    <row r="34" spans="2:12" s="4" customFormat="1" ht="16.2" x14ac:dyDescent="0.3">
      <c r="B34" s="30">
        <v>6</v>
      </c>
      <c r="C34" s="18" t="s">
        <v>82</v>
      </c>
      <c r="D34" s="7"/>
      <c r="E34" s="26"/>
      <c r="F34" s="9"/>
      <c r="G34" s="9"/>
      <c r="H34" s="9"/>
      <c r="I34" s="9"/>
      <c r="J34" s="7"/>
      <c r="K34" s="7"/>
      <c r="L34" s="31"/>
    </row>
    <row r="35" spans="2:12" s="4" customFormat="1" ht="16.2" x14ac:dyDescent="0.3">
      <c r="B35" s="32">
        <v>6.1</v>
      </c>
      <c r="C35" s="20" t="s">
        <v>83</v>
      </c>
      <c r="D35" s="7" t="s">
        <v>9</v>
      </c>
      <c r="E35" s="9">
        <v>300.14</v>
      </c>
      <c r="F35" s="9"/>
      <c r="G35" s="9"/>
      <c r="H35" s="9"/>
      <c r="I35" s="9"/>
      <c r="J35" s="7"/>
      <c r="K35" s="7"/>
      <c r="L35" s="31"/>
    </row>
    <row r="36" spans="2:12" s="4" customFormat="1" ht="16.2" x14ac:dyDescent="0.3">
      <c r="B36" s="32">
        <v>6.2</v>
      </c>
      <c r="C36" s="20" t="s">
        <v>84</v>
      </c>
      <c r="D36" s="7" t="s">
        <v>9</v>
      </c>
      <c r="E36" s="9">
        <v>68.5</v>
      </c>
      <c r="F36" s="9"/>
      <c r="G36" s="9"/>
      <c r="H36" s="9"/>
      <c r="I36" s="9"/>
      <c r="J36" s="7"/>
      <c r="K36" s="7"/>
      <c r="L36" s="31"/>
    </row>
    <row r="37" spans="2:12" s="4" customFormat="1" ht="16.2" x14ac:dyDescent="0.3">
      <c r="B37" s="30">
        <v>7</v>
      </c>
      <c r="C37" s="18" t="s">
        <v>85</v>
      </c>
      <c r="D37" s="7"/>
      <c r="E37" s="9"/>
      <c r="F37" s="9"/>
      <c r="G37" s="9"/>
      <c r="H37" s="9"/>
      <c r="I37" s="9"/>
      <c r="J37" s="7"/>
      <c r="K37" s="7"/>
      <c r="L37" s="31"/>
    </row>
    <row r="38" spans="2:12" s="4" customFormat="1" ht="16.2" x14ac:dyDescent="0.3">
      <c r="B38" s="32">
        <v>7.1</v>
      </c>
      <c r="C38" s="20" t="s">
        <v>86</v>
      </c>
      <c r="D38" s="7" t="s">
        <v>9</v>
      </c>
      <c r="E38" s="9">
        <v>41.94</v>
      </c>
      <c r="F38" s="9"/>
      <c r="G38" s="9"/>
      <c r="H38" s="9"/>
      <c r="I38" s="9"/>
      <c r="J38" s="7"/>
      <c r="K38" s="7"/>
      <c r="L38" s="31"/>
    </row>
    <row r="39" spans="2:12" s="4" customFormat="1" ht="16.2" x14ac:dyDescent="0.3">
      <c r="B39" s="32">
        <v>7.2</v>
      </c>
      <c r="C39" s="20" t="s">
        <v>87</v>
      </c>
      <c r="D39" s="7" t="s">
        <v>9</v>
      </c>
      <c r="E39" s="9">
        <v>6</v>
      </c>
      <c r="F39" s="9"/>
      <c r="G39" s="9"/>
      <c r="H39" s="9"/>
      <c r="I39" s="9"/>
      <c r="J39" s="7"/>
      <c r="K39" s="7"/>
      <c r="L39" s="31"/>
    </row>
    <row r="40" spans="2:12" s="4" customFormat="1" ht="16.2" x14ac:dyDescent="0.3">
      <c r="B40" s="41">
        <v>7.3</v>
      </c>
      <c r="C40" s="20" t="s">
        <v>88</v>
      </c>
      <c r="D40" s="7" t="s">
        <v>9</v>
      </c>
      <c r="E40" s="9">
        <v>21.98</v>
      </c>
      <c r="F40" s="9"/>
      <c r="G40" s="9"/>
      <c r="H40" s="9"/>
      <c r="I40" s="9"/>
      <c r="J40" s="7"/>
      <c r="K40" s="7"/>
      <c r="L40" s="31"/>
    </row>
    <row r="41" spans="2:12" s="4" customFormat="1" ht="16.2" x14ac:dyDescent="0.3">
      <c r="B41" s="41">
        <v>7.4</v>
      </c>
      <c r="C41" s="20" t="s">
        <v>89</v>
      </c>
      <c r="D41" s="7" t="s">
        <v>9</v>
      </c>
      <c r="E41" s="24">
        <v>4.4000000000000004</v>
      </c>
      <c r="F41" s="9"/>
      <c r="G41" s="9"/>
      <c r="H41" s="9"/>
      <c r="I41" s="9"/>
      <c r="J41" s="7"/>
      <c r="K41" s="7"/>
      <c r="L41" s="31"/>
    </row>
    <row r="42" spans="2:12" ht="16.2" x14ac:dyDescent="0.3">
      <c r="B42" s="32">
        <v>1</v>
      </c>
      <c r="C42" s="21" t="s">
        <v>6</v>
      </c>
      <c r="D42" s="7"/>
      <c r="E42" s="24"/>
      <c r="F42" s="7"/>
      <c r="G42" s="12">
        <f>SUM(G6:G41)</f>
        <v>0</v>
      </c>
      <c r="H42" s="7"/>
      <c r="I42" s="12">
        <f>SUM(I6:I41)</f>
        <v>0</v>
      </c>
      <c r="J42" s="7"/>
      <c r="K42" s="9"/>
      <c r="L42" s="34">
        <f>SUM(L6:L41)</f>
        <v>0</v>
      </c>
    </row>
    <row r="43" spans="2:12" ht="19.2" x14ac:dyDescent="0.3">
      <c r="B43" s="32"/>
      <c r="C43" s="27" t="s">
        <v>25</v>
      </c>
      <c r="D43" s="28"/>
      <c r="E43" s="24"/>
      <c r="F43" s="8"/>
      <c r="G43" s="8" t="s">
        <v>1</v>
      </c>
      <c r="H43" s="10"/>
      <c r="I43" s="8"/>
      <c r="J43" s="8"/>
      <c r="K43" s="8"/>
      <c r="L43" s="31"/>
    </row>
    <row r="44" spans="2:12" ht="19.2" x14ac:dyDescent="0.3">
      <c r="B44" s="32">
        <v>2</v>
      </c>
      <c r="C44" s="22" t="s">
        <v>6</v>
      </c>
      <c r="D44" s="8"/>
      <c r="E44" s="24"/>
      <c r="F44" s="8"/>
      <c r="G44" s="8"/>
      <c r="H44" s="10"/>
      <c r="I44" s="8"/>
      <c r="J44" s="8"/>
      <c r="K44" s="8"/>
      <c r="L44" s="34">
        <f>L42+L43</f>
        <v>0</v>
      </c>
    </row>
    <row r="45" spans="2:12" ht="19.2" x14ac:dyDescent="0.3">
      <c r="B45" s="32"/>
      <c r="C45" s="27" t="s">
        <v>26</v>
      </c>
      <c r="D45" s="28"/>
      <c r="E45" s="24"/>
      <c r="F45" s="8"/>
      <c r="G45" s="8"/>
      <c r="H45" s="10" t="s">
        <v>1</v>
      </c>
      <c r="I45" s="8"/>
      <c r="J45" s="8"/>
      <c r="K45" s="8"/>
      <c r="L45" s="31"/>
    </row>
    <row r="46" spans="2:12" ht="19.2" x14ac:dyDescent="0.3">
      <c r="B46" s="32">
        <v>3</v>
      </c>
      <c r="C46" s="22" t="s">
        <v>6</v>
      </c>
      <c r="D46" s="8"/>
      <c r="E46" s="24"/>
      <c r="F46" s="8"/>
      <c r="G46" s="8"/>
      <c r="H46" s="10"/>
      <c r="I46" s="8"/>
      <c r="J46" s="8"/>
      <c r="K46" s="8"/>
      <c r="L46" s="34">
        <f>L44+L45</f>
        <v>0</v>
      </c>
    </row>
    <row r="47" spans="2:12" ht="16.2" x14ac:dyDescent="0.3">
      <c r="B47" s="32"/>
      <c r="C47" s="27" t="s">
        <v>2</v>
      </c>
      <c r="D47" s="28">
        <v>0.18</v>
      </c>
      <c r="E47" s="24"/>
      <c r="F47" s="7"/>
      <c r="G47" s="7"/>
      <c r="H47" s="7"/>
      <c r="I47" s="7"/>
      <c r="J47" s="7"/>
      <c r="K47" s="7"/>
      <c r="L47" s="31">
        <f>L46*D47</f>
        <v>0</v>
      </c>
    </row>
    <row r="48" spans="2:12" ht="16.8" thickBot="1" x14ac:dyDescent="0.35">
      <c r="B48" s="35">
        <v>4</v>
      </c>
      <c r="C48" s="36" t="s">
        <v>3</v>
      </c>
      <c r="D48" s="37"/>
      <c r="E48" s="38"/>
      <c r="F48" s="37"/>
      <c r="G48" s="37"/>
      <c r="H48" s="37"/>
      <c r="I48" s="37"/>
      <c r="J48" s="37"/>
      <c r="K48" s="37"/>
      <c r="L48" s="39">
        <f>L46+L47</f>
        <v>0</v>
      </c>
    </row>
    <row r="49" spans="2:12" s="5" customFormat="1" ht="16.2" x14ac:dyDescent="0.3">
      <c r="B49" s="3"/>
      <c r="C49" s="59"/>
      <c r="D49" s="59"/>
      <c r="E49" s="25"/>
      <c r="F49" s="11"/>
      <c r="G49" s="11"/>
      <c r="H49" s="11"/>
      <c r="I49" s="6"/>
      <c r="J49" s="59"/>
      <c r="K49" s="59"/>
      <c r="L49" s="59"/>
    </row>
  </sheetData>
  <mergeCells count="11">
    <mergeCell ref="C49:D49"/>
    <mergeCell ref="J49:L49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7DD2-29C3-4D17-A3AD-6F1FEB3775EA}">
  <dimension ref="A1:Z28"/>
  <sheetViews>
    <sheetView zoomScale="85" zoomScaleNormal="85" workbookViewId="0">
      <selection activeCell="G4" sqref="G4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90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customHeight="1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18" t="s">
        <v>91</v>
      </c>
      <c r="D6" s="7"/>
      <c r="E6" s="24"/>
      <c r="F6" s="8"/>
      <c r="G6" s="9"/>
      <c r="H6" s="9"/>
      <c r="I6" s="9"/>
      <c r="J6" s="7"/>
      <c r="K6" s="7"/>
      <c r="L6" s="31"/>
    </row>
    <row r="7" spans="1:26" s="4" customFormat="1" ht="42.6" customHeight="1" x14ac:dyDescent="0.3">
      <c r="B7" s="33">
        <v>1.1000000000000001</v>
      </c>
      <c r="C7" s="20" t="s">
        <v>92</v>
      </c>
      <c r="D7" s="7" t="s">
        <v>19</v>
      </c>
      <c r="E7" s="24">
        <v>40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43.8" customHeight="1" x14ac:dyDescent="0.3">
      <c r="B8" s="33">
        <v>1.2</v>
      </c>
      <c r="C8" s="20" t="s">
        <v>93</v>
      </c>
      <c r="D8" s="7" t="s">
        <v>19</v>
      </c>
      <c r="E8" s="24">
        <v>22</v>
      </c>
      <c r="F8" s="9"/>
      <c r="G8" s="9"/>
      <c r="H8" s="9"/>
      <c r="I8" s="9"/>
      <c r="J8" s="7"/>
      <c r="K8" s="7"/>
      <c r="L8" s="31"/>
    </row>
    <row r="9" spans="1:26" s="4" customFormat="1" ht="48" customHeight="1" x14ac:dyDescent="0.3">
      <c r="B9" s="33">
        <v>1.3</v>
      </c>
      <c r="C9" s="20" t="s">
        <v>94</v>
      </c>
      <c r="D9" s="7" t="s">
        <v>19</v>
      </c>
      <c r="E9" s="24">
        <v>8</v>
      </c>
      <c r="F9" s="9"/>
      <c r="G9" s="9"/>
      <c r="H9" s="9"/>
      <c r="I9" s="9"/>
      <c r="J9" s="7"/>
      <c r="K9" s="7"/>
      <c r="L9" s="31"/>
    </row>
    <row r="10" spans="1:26" s="4" customFormat="1" ht="46.8" customHeight="1" x14ac:dyDescent="0.3">
      <c r="B10" s="33">
        <v>1.4</v>
      </c>
      <c r="C10" s="20" t="s">
        <v>95</v>
      </c>
      <c r="D10" s="7" t="s">
        <v>19</v>
      </c>
      <c r="E10" s="24">
        <v>62</v>
      </c>
      <c r="F10" s="9"/>
      <c r="G10" s="9"/>
      <c r="H10" s="9"/>
      <c r="I10" s="9"/>
      <c r="J10" s="7"/>
      <c r="K10" s="7"/>
      <c r="L10" s="31"/>
    </row>
    <row r="11" spans="1:26" s="4" customFormat="1" ht="29.4" x14ac:dyDescent="0.3">
      <c r="B11" s="32">
        <v>1.5</v>
      </c>
      <c r="C11" s="20" t="s">
        <v>96</v>
      </c>
      <c r="D11" s="7" t="s">
        <v>19</v>
      </c>
      <c r="E11" s="24">
        <v>24</v>
      </c>
      <c r="F11" s="9"/>
      <c r="G11" s="9"/>
      <c r="H11" s="9"/>
      <c r="I11" s="9"/>
      <c r="J11" s="7"/>
      <c r="K11" s="7"/>
      <c r="L11" s="31"/>
    </row>
    <row r="12" spans="1:26" s="4" customFormat="1" ht="29.4" x14ac:dyDescent="0.3">
      <c r="B12" s="33">
        <v>1.6</v>
      </c>
      <c r="C12" s="20" t="s">
        <v>97</v>
      </c>
      <c r="D12" s="7" t="s">
        <v>19</v>
      </c>
      <c r="E12" s="24">
        <v>6</v>
      </c>
      <c r="F12" s="9"/>
      <c r="G12" s="9"/>
      <c r="H12" s="9"/>
      <c r="I12" s="9"/>
      <c r="J12" s="7"/>
      <c r="K12" s="7"/>
      <c r="L12" s="31"/>
    </row>
    <row r="13" spans="1:26" s="4" customFormat="1" ht="72" x14ac:dyDescent="0.3">
      <c r="B13" s="32">
        <v>1.7</v>
      </c>
      <c r="C13" s="20" t="s">
        <v>98</v>
      </c>
      <c r="D13" s="7" t="s">
        <v>19</v>
      </c>
      <c r="E13" s="24">
        <v>162</v>
      </c>
      <c r="F13" s="9"/>
      <c r="G13" s="9"/>
      <c r="H13" s="9"/>
      <c r="I13" s="9"/>
      <c r="J13" s="7"/>
      <c r="K13" s="7"/>
      <c r="L13" s="31"/>
    </row>
    <row r="14" spans="1:26" s="4" customFormat="1" ht="100.8" x14ac:dyDescent="0.3">
      <c r="B14" s="32">
        <v>1.8</v>
      </c>
      <c r="C14" s="20" t="s">
        <v>99</v>
      </c>
      <c r="D14" s="7" t="s">
        <v>53</v>
      </c>
      <c r="E14" s="24">
        <v>30</v>
      </c>
      <c r="F14" s="9"/>
      <c r="G14" s="9"/>
      <c r="H14" s="9"/>
      <c r="I14" s="9"/>
      <c r="J14" s="7"/>
      <c r="K14" s="7"/>
      <c r="L14" s="31"/>
    </row>
    <row r="15" spans="1:26" s="4" customFormat="1" ht="16.2" x14ac:dyDescent="0.3">
      <c r="B15" s="32">
        <v>1.9</v>
      </c>
      <c r="C15" s="20" t="s">
        <v>100</v>
      </c>
      <c r="D15" s="7" t="s">
        <v>53</v>
      </c>
      <c r="E15" s="24">
        <v>6</v>
      </c>
      <c r="F15" s="9"/>
      <c r="G15" s="9"/>
      <c r="H15" s="9"/>
      <c r="I15" s="9"/>
      <c r="J15" s="7"/>
      <c r="K15" s="7"/>
      <c r="L15" s="31"/>
    </row>
    <row r="16" spans="1:26" s="4" customFormat="1" ht="16.2" x14ac:dyDescent="0.3">
      <c r="B16" s="30">
        <v>2</v>
      </c>
      <c r="C16" s="18" t="s">
        <v>101</v>
      </c>
      <c r="D16" s="7"/>
      <c r="E16" s="24"/>
      <c r="F16" s="9"/>
      <c r="G16" s="9"/>
      <c r="H16" s="9"/>
      <c r="I16" s="9"/>
      <c r="J16" s="7"/>
      <c r="K16" s="7"/>
      <c r="L16" s="31"/>
    </row>
    <row r="17" spans="2:12" s="4" customFormat="1" ht="28.8" x14ac:dyDescent="0.3">
      <c r="B17" s="32">
        <v>2.1</v>
      </c>
      <c r="C17" s="20" t="s">
        <v>102</v>
      </c>
      <c r="D17" s="7" t="s">
        <v>103</v>
      </c>
      <c r="E17" s="24">
        <v>1</v>
      </c>
      <c r="F17" s="9"/>
      <c r="G17" s="9"/>
      <c r="H17" s="9"/>
      <c r="I17" s="9"/>
      <c r="J17" s="7"/>
      <c r="K17" s="7"/>
      <c r="L17" s="31"/>
    </row>
    <row r="18" spans="2:12" s="4" customFormat="1" ht="16.2" x14ac:dyDescent="0.3">
      <c r="B18" s="32">
        <v>2.2000000000000002</v>
      </c>
      <c r="C18" s="20" t="s">
        <v>104</v>
      </c>
      <c r="D18" s="7" t="s">
        <v>19</v>
      </c>
      <c r="E18" s="24">
        <v>25</v>
      </c>
      <c r="F18" s="9"/>
      <c r="G18" s="9"/>
      <c r="H18" s="9"/>
      <c r="I18" s="9"/>
      <c r="J18" s="7"/>
      <c r="K18" s="7"/>
      <c r="L18" s="31"/>
    </row>
    <row r="19" spans="2:12" s="4" customFormat="1" ht="72" x14ac:dyDescent="0.3">
      <c r="B19" s="41">
        <v>2.2999999999999998</v>
      </c>
      <c r="C19" s="20" t="s">
        <v>106</v>
      </c>
      <c r="D19" s="7" t="s">
        <v>53</v>
      </c>
      <c r="E19" s="24">
        <v>76</v>
      </c>
      <c r="F19" s="9"/>
      <c r="G19" s="9"/>
      <c r="H19" s="9"/>
      <c r="I19" s="9"/>
      <c r="J19" s="7"/>
      <c r="K19" s="7"/>
      <c r="L19" s="31"/>
    </row>
    <row r="20" spans="2:12" s="4" customFormat="1" ht="16.2" x14ac:dyDescent="0.3">
      <c r="B20" s="41"/>
      <c r="C20" s="19"/>
      <c r="D20" s="7"/>
      <c r="E20" s="24"/>
      <c r="F20" s="9"/>
      <c r="G20" s="9"/>
      <c r="H20" s="9"/>
      <c r="I20" s="9"/>
      <c r="J20" s="7"/>
      <c r="K20" s="7"/>
      <c r="L20" s="31"/>
    </row>
    <row r="21" spans="2:12" ht="16.2" x14ac:dyDescent="0.3">
      <c r="B21" s="32">
        <v>1</v>
      </c>
      <c r="C21" s="21" t="s">
        <v>6</v>
      </c>
      <c r="D21" s="7"/>
      <c r="E21" s="24"/>
      <c r="F21" s="7"/>
      <c r="G21" s="12">
        <f>SUM(G6:G20)</f>
        <v>0</v>
      </c>
      <c r="H21" s="7"/>
      <c r="I21" s="12">
        <f>SUM(I6:I20)</f>
        <v>0</v>
      </c>
      <c r="J21" s="7"/>
      <c r="K21" s="9"/>
      <c r="L21" s="34">
        <f>SUM(L6:L20)</f>
        <v>0</v>
      </c>
    </row>
    <row r="22" spans="2:12" ht="19.2" x14ac:dyDescent="0.3">
      <c r="B22" s="32"/>
      <c r="C22" s="27" t="s">
        <v>25</v>
      </c>
      <c r="D22" s="28"/>
      <c r="E22" s="24"/>
      <c r="F22" s="8"/>
      <c r="G22" s="8" t="s">
        <v>1</v>
      </c>
      <c r="H22" s="10"/>
      <c r="I22" s="8"/>
      <c r="J22" s="8"/>
      <c r="K22" s="8"/>
      <c r="L22" s="31"/>
    </row>
    <row r="23" spans="2:12" ht="19.2" x14ac:dyDescent="0.3">
      <c r="B23" s="32">
        <v>2</v>
      </c>
      <c r="C23" s="22" t="s">
        <v>6</v>
      </c>
      <c r="D23" s="8"/>
      <c r="E23" s="24"/>
      <c r="F23" s="8"/>
      <c r="G23" s="8"/>
      <c r="H23" s="10"/>
      <c r="I23" s="8"/>
      <c r="J23" s="8"/>
      <c r="K23" s="8"/>
      <c r="L23" s="34">
        <f>L21+L22</f>
        <v>0</v>
      </c>
    </row>
    <row r="24" spans="2:12" ht="19.2" x14ac:dyDescent="0.3">
      <c r="B24" s="32"/>
      <c r="C24" s="27" t="s">
        <v>26</v>
      </c>
      <c r="D24" s="28"/>
      <c r="E24" s="24"/>
      <c r="F24" s="8"/>
      <c r="G24" s="8"/>
      <c r="H24" s="10" t="s">
        <v>1</v>
      </c>
      <c r="I24" s="8"/>
      <c r="J24" s="8"/>
      <c r="K24" s="8"/>
      <c r="L24" s="31"/>
    </row>
    <row r="25" spans="2:12" ht="19.2" x14ac:dyDescent="0.3">
      <c r="B25" s="32">
        <v>3</v>
      </c>
      <c r="C25" s="22" t="s">
        <v>6</v>
      </c>
      <c r="D25" s="8"/>
      <c r="E25" s="24"/>
      <c r="F25" s="8"/>
      <c r="G25" s="8"/>
      <c r="H25" s="10"/>
      <c r="I25" s="8"/>
      <c r="J25" s="8"/>
      <c r="K25" s="8"/>
      <c r="L25" s="34">
        <f>L23+L24</f>
        <v>0</v>
      </c>
    </row>
    <row r="26" spans="2:12" ht="16.2" x14ac:dyDescent="0.3">
      <c r="B26" s="32"/>
      <c r="C26" s="27" t="s">
        <v>2</v>
      </c>
      <c r="D26" s="28">
        <v>0.18</v>
      </c>
      <c r="E26" s="24"/>
      <c r="F26" s="7"/>
      <c r="G26" s="7"/>
      <c r="H26" s="7"/>
      <c r="I26" s="7"/>
      <c r="J26" s="7"/>
      <c r="K26" s="7"/>
      <c r="L26" s="31">
        <f>L25*D26</f>
        <v>0</v>
      </c>
    </row>
    <row r="27" spans="2:12" ht="16.8" thickBot="1" x14ac:dyDescent="0.35">
      <c r="B27" s="35">
        <v>4</v>
      </c>
      <c r="C27" s="36" t="s">
        <v>3</v>
      </c>
      <c r="D27" s="37"/>
      <c r="E27" s="38"/>
      <c r="F27" s="37"/>
      <c r="G27" s="37"/>
      <c r="H27" s="37"/>
      <c r="I27" s="37"/>
      <c r="J27" s="37"/>
      <c r="K27" s="37"/>
      <c r="L27" s="39">
        <f>L25+L26</f>
        <v>0</v>
      </c>
    </row>
    <row r="28" spans="2:12" s="5" customFormat="1" ht="16.2" x14ac:dyDescent="0.3">
      <c r="B28" s="3"/>
      <c r="C28" s="59"/>
      <c r="D28" s="59"/>
      <c r="E28" s="25"/>
      <c r="F28" s="11"/>
      <c r="G28" s="11"/>
      <c r="H28" s="11"/>
      <c r="I28" s="6"/>
      <c r="J28" s="59"/>
      <c r="K28" s="59"/>
      <c r="L28" s="59"/>
    </row>
  </sheetData>
  <mergeCells count="11">
    <mergeCell ref="C28:D28"/>
    <mergeCell ref="J28:L28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F21B-5C65-47B3-A9AC-BF0E38C5462D}">
  <dimension ref="A1:Z30"/>
  <sheetViews>
    <sheetView zoomScale="85" zoomScaleNormal="85" workbookViewId="0">
      <selection activeCell="H8" sqref="H8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177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18" t="s">
        <v>107</v>
      </c>
      <c r="D6" s="7"/>
      <c r="E6" s="24"/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2">
        <v>1.1000000000000001</v>
      </c>
      <c r="C7" s="20" t="s">
        <v>108</v>
      </c>
      <c r="D7" s="7" t="s">
        <v>19</v>
      </c>
      <c r="E7" s="24">
        <v>40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2">
        <v>1.2</v>
      </c>
      <c r="C8" s="20" t="s">
        <v>109</v>
      </c>
      <c r="D8" s="7" t="s">
        <v>19</v>
      </c>
      <c r="E8" s="24">
        <v>10</v>
      </c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2">
        <v>1.3</v>
      </c>
      <c r="C9" s="20" t="s">
        <v>110</v>
      </c>
      <c r="D9" s="7" t="s">
        <v>19</v>
      </c>
      <c r="E9" s="24">
        <v>54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3">
        <v>1.4</v>
      </c>
      <c r="C10" s="20" t="s">
        <v>111</v>
      </c>
      <c r="D10" s="7" t="s">
        <v>8</v>
      </c>
      <c r="E10" s="24">
        <v>89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2" t="s">
        <v>126</v>
      </c>
      <c r="C11" s="20" t="s">
        <v>112</v>
      </c>
      <c r="D11" s="7" t="s">
        <v>8</v>
      </c>
      <c r="E11" s="24">
        <v>35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2" t="s">
        <v>127</v>
      </c>
      <c r="C12" s="20" t="s">
        <v>115</v>
      </c>
      <c r="D12" s="7" t="s">
        <v>8</v>
      </c>
      <c r="E12" s="9">
        <v>5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2" t="s">
        <v>128</v>
      </c>
      <c r="C13" s="20" t="s">
        <v>113</v>
      </c>
      <c r="D13" s="7" t="s">
        <v>8</v>
      </c>
      <c r="E13" s="9">
        <v>4</v>
      </c>
      <c r="F13" s="9"/>
      <c r="G13" s="9"/>
      <c r="H13" s="9"/>
      <c r="I13" s="9"/>
      <c r="J13" s="7"/>
      <c r="K13" s="7"/>
      <c r="L13" s="31"/>
    </row>
    <row r="14" spans="1:26" s="4" customFormat="1" ht="16.2" x14ac:dyDescent="0.3">
      <c r="B14" s="32" t="s">
        <v>129</v>
      </c>
      <c r="C14" s="20" t="s">
        <v>114</v>
      </c>
      <c r="D14" s="7" t="s">
        <v>8</v>
      </c>
      <c r="E14" s="24">
        <v>16</v>
      </c>
      <c r="F14" s="9"/>
      <c r="G14" s="9"/>
      <c r="H14" s="9"/>
      <c r="I14" s="9"/>
      <c r="J14" s="7"/>
      <c r="K14" s="7"/>
      <c r="L14" s="31"/>
    </row>
    <row r="15" spans="1:26" s="4" customFormat="1" ht="16.2" x14ac:dyDescent="0.3">
      <c r="B15" s="32" t="s">
        <v>130</v>
      </c>
      <c r="C15" s="20" t="s">
        <v>116</v>
      </c>
      <c r="D15" s="7" t="s">
        <v>8</v>
      </c>
      <c r="E15" s="24">
        <v>14</v>
      </c>
      <c r="F15" s="9"/>
      <c r="G15" s="9"/>
      <c r="H15" s="9"/>
      <c r="I15" s="9"/>
      <c r="J15" s="7"/>
      <c r="K15" s="7"/>
      <c r="L15" s="31"/>
    </row>
    <row r="16" spans="1:26" s="4" customFormat="1" ht="16.2" x14ac:dyDescent="0.3">
      <c r="B16" s="32" t="s">
        <v>131</v>
      </c>
      <c r="C16" s="20" t="s">
        <v>117</v>
      </c>
      <c r="D16" s="7" t="s">
        <v>8</v>
      </c>
      <c r="E16" s="24">
        <v>3</v>
      </c>
      <c r="F16" s="9"/>
      <c r="G16" s="9"/>
      <c r="H16" s="9"/>
      <c r="I16" s="9"/>
      <c r="J16" s="7"/>
      <c r="K16" s="7"/>
      <c r="L16" s="31"/>
    </row>
    <row r="17" spans="2:12" s="4" customFormat="1" ht="16.2" x14ac:dyDescent="0.3">
      <c r="B17" s="32" t="s">
        <v>132</v>
      </c>
      <c r="C17" s="20" t="s">
        <v>118</v>
      </c>
      <c r="D17" s="7" t="s">
        <v>8</v>
      </c>
      <c r="E17" s="24">
        <v>2</v>
      </c>
      <c r="F17" s="9"/>
      <c r="G17" s="9"/>
      <c r="H17" s="9"/>
      <c r="I17" s="9"/>
      <c r="J17" s="7"/>
      <c r="K17" s="7"/>
      <c r="L17" s="31"/>
    </row>
    <row r="18" spans="2:12" s="4" customFormat="1" ht="16.2" x14ac:dyDescent="0.3">
      <c r="B18" s="32" t="s">
        <v>133</v>
      </c>
      <c r="C18" s="20" t="s">
        <v>119</v>
      </c>
      <c r="D18" s="7" t="s">
        <v>8</v>
      </c>
      <c r="E18" s="24">
        <v>5</v>
      </c>
      <c r="F18" s="9"/>
      <c r="G18" s="9"/>
      <c r="H18" s="9"/>
      <c r="I18" s="9"/>
      <c r="J18" s="7"/>
      <c r="K18" s="7"/>
      <c r="L18" s="31"/>
    </row>
    <row r="19" spans="2:12" s="4" customFormat="1" ht="16.2" x14ac:dyDescent="0.3">
      <c r="B19" s="32" t="s">
        <v>134</v>
      </c>
      <c r="C19" s="20" t="s">
        <v>120</v>
      </c>
      <c r="D19" s="7" t="s">
        <v>8</v>
      </c>
      <c r="E19" s="24">
        <v>3</v>
      </c>
      <c r="F19" s="9"/>
      <c r="G19" s="9"/>
      <c r="H19" s="9"/>
      <c r="I19" s="9"/>
      <c r="J19" s="7"/>
      <c r="K19" s="7"/>
      <c r="L19" s="31"/>
    </row>
    <row r="20" spans="2:12" s="4" customFormat="1" ht="16.2" x14ac:dyDescent="0.3">
      <c r="B20" s="32" t="s">
        <v>135</v>
      </c>
      <c r="C20" s="20" t="s">
        <v>121</v>
      </c>
      <c r="D20" s="7" t="s">
        <v>8</v>
      </c>
      <c r="E20" s="24">
        <v>1</v>
      </c>
      <c r="F20" s="9"/>
      <c r="G20" s="9"/>
      <c r="H20" s="9"/>
      <c r="I20" s="9"/>
      <c r="J20" s="7"/>
      <c r="K20" s="7"/>
      <c r="L20" s="31"/>
    </row>
    <row r="21" spans="2:12" s="4" customFormat="1" ht="16.2" x14ac:dyDescent="0.3">
      <c r="B21" s="32" t="s">
        <v>136</v>
      </c>
      <c r="C21" s="20" t="s">
        <v>122</v>
      </c>
      <c r="D21" s="7" t="s">
        <v>8</v>
      </c>
      <c r="E21" s="24">
        <v>1</v>
      </c>
      <c r="F21" s="9"/>
      <c r="G21" s="9"/>
      <c r="H21" s="9"/>
      <c r="I21" s="9"/>
      <c r="J21" s="7"/>
      <c r="K21" s="7"/>
      <c r="L21" s="31"/>
    </row>
    <row r="22" spans="2:12" s="4" customFormat="1" ht="28.8" x14ac:dyDescent="0.3">
      <c r="B22" s="32">
        <v>1.5</v>
      </c>
      <c r="C22" s="20" t="s">
        <v>123</v>
      </c>
      <c r="D22" s="7" t="s">
        <v>8</v>
      </c>
      <c r="E22" s="24">
        <v>10</v>
      </c>
      <c r="F22" s="9"/>
      <c r="G22" s="9"/>
      <c r="H22" s="9"/>
      <c r="I22" s="9"/>
      <c r="J22" s="7"/>
      <c r="K22" s="7"/>
      <c r="L22" s="31"/>
    </row>
    <row r="23" spans="2:12" ht="16.2" x14ac:dyDescent="0.3">
      <c r="B23" s="32">
        <v>1</v>
      </c>
      <c r="C23" s="21" t="s">
        <v>6</v>
      </c>
      <c r="D23" s="7"/>
      <c r="E23" s="24"/>
      <c r="F23" s="7"/>
      <c r="G23" s="12">
        <f>SUM(G6:G22)</f>
        <v>0</v>
      </c>
      <c r="H23" s="7"/>
      <c r="I23" s="12">
        <f>SUM(I6:I22)</f>
        <v>0</v>
      </c>
      <c r="J23" s="7"/>
      <c r="K23" s="9"/>
      <c r="L23" s="34">
        <f>SUM(L6:L22)</f>
        <v>0</v>
      </c>
    </row>
    <row r="24" spans="2:12" ht="19.2" x14ac:dyDescent="0.3">
      <c r="B24" s="32"/>
      <c r="C24" s="27" t="s">
        <v>25</v>
      </c>
      <c r="D24" s="28"/>
      <c r="E24" s="24"/>
      <c r="F24" s="8"/>
      <c r="G24" s="8" t="s">
        <v>1</v>
      </c>
      <c r="H24" s="10"/>
      <c r="I24" s="8"/>
      <c r="J24" s="8"/>
      <c r="K24" s="8"/>
      <c r="L24" s="31"/>
    </row>
    <row r="25" spans="2:12" ht="19.2" x14ac:dyDescent="0.3">
      <c r="B25" s="32">
        <v>2</v>
      </c>
      <c r="C25" s="22" t="s">
        <v>6</v>
      </c>
      <c r="D25" s="8"/>
      <c r="E25" s="24"/>
      <c r="F25" s="8"/>
      <c r="G25" s="8"/>
      <c r="H25" s="10"/>
      <c r="I25" s="8"/>
      <c r="J25" s="8"/>
      <c r="K25" s="8"/>
      <c r="L25" s="34">
        <f>L23+L24</f>
        <v>0</v>
      </c>
    </row>
    <row r="26" spans="2:12" ht="19.2" x14ac:dyDescent="0.3">
      <c r="B26" s="32"/>
      <c r="C26" s="27" t="s">
        <v>26</v>
      </c>
      <c r="D26" s="28"/>
      <c r="E26" s="24"/>
      <c r="F26" s="8"/>
      <c r="G26" s="8"/>
      <c r="H26" s="10" t="s">
        <v>1</v>
      </c>
      <c r="I26" s="8"/>
      <c r="J26" s="8"/>
      <c r="K26" s="8"/>
      <c r="L26" s="31"/>
    </row>
    <row r="27" spans="2:12" ht="19.2" x14ac:dyDescent="0.3">
      <c r="B27" s="32">
        <v>3</v>
      </c>
      <c r="C27" s="22" t="s">
        <v>6</v>
      </c>
      <c r="D27" s="8"/>
      <c r="E27" s="24"/>
      <c r="F27" s="8"/>
      <c r="G27" s="8"/>
      <c r="H27" s="10"/>
      <c r="I27" s="8"/>
      <c r="J27" s="8"/>
      <c r="K27" s="8"/>
      <c r="L27" s="34">
        <f>L25+L26</f>
        <v>0</v>
      </c>
    </row>
    <row r="28" spans="2:12" ht="16.2" x14ac:dyDescent="0.3">
      <c r="B28" s="32"/>
      <c r="C28" s="27" t="s">
        <v>2</v>
      </c>
      <c r="D28" s="28">
        <v>0.18</v>
      </c>
      <c r="E28" s="24"/>
      <c r="F28" s="7"/>
      <c r="G28" s="7"/>
      <c r="H28" s="7"/>
      <c r="I28" s="7"/>
      <c r="J28" s="7"/>
      <c r="K28" s="7"/>
      <c r="L28" s="31">
        <f>L27*D28</f>
        <v>0</v>
      </c>
    </row>
    <row r="29" spans="2:12" ht="16.8" thickBot="1" x14ac:dyDescent="0.35">
      <c r="B29" s="35">
        <v>4</v>
      </c>
      <c r="C29" s="36" t="s">
        <v>3</v>
      </c>
      <c r="D29" s="37"/>
      <c r="E29" s="38"/>
      <c r="F29" s="37"/>
      <c r="G29" s="37"/>
      <c r="H29" s="37"/>
      <c r="I29" s="37"/>
      <c r="J29" s="37"/>
      <c r="K29" s="37"/>
      <c r="L29" s="39">
        <f>L27+L28</f>
        <v>0</v>
      </c>
    </row>
    <row r="30" spans="2:12" s="5" customFormat="1" ht="16.2" x14ac:dyDescent="0.3">
      <c r="B30" s="3"/>
      <c r="C30" s="59"/>
      <c r="D30" s="59"/>
      <c r="E30" s="25"/>
      <c r="F30" s="11"/>
      <c r="G30" s="11"/>
      <c r="H30" s="11"/>
      <c r="I30" s="6"/>
      <c r="J30" s="59"/>
      <c r="K30" s="59"/>
      <c r="L30" s="59"/>
    </row>
  </sheetData>
  <mergeCells count="11">
    <mergeCell ref="C30:D30"/>
    <mergeCell ref="J30:L30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836E-4201-467E-8202-59D6240E8F23}">
  <dimension ref="A1:Z55"/>
  <sheetViews>
    <sheetView zoomScale="85" zoomScaleNormal="85" workbookViewId="0">
      <selection activeCell="H7" sqref="H7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178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18" t="s">
        <v>124</v>
      </c>
      <c r="D6" s="7"/>
      <c r="E6" s="24"/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2">
        <v>1.1000000000000001</v>
      </c>
      <c r="C7" s="20" t="s">
        <v>125</v>
      </c>
      <c r="D7" s="7" t="s">
        <v>8</v>
      </c>
      <c r="E7" s="24">
        <v>31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28.8" x14ac:dyDescent="0.3">
      <c r="B8" s="32"/>
      <c r="C8" s="20" t="s">
        <v>137</v>
      </c>
      <c r="D8" s="7" t="s">
        <v>8</v>
      </c>
      <c r="E8" s="24">
        <v>10</v>
      </c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2"/>
      <c r="C9" s="20" t="s">
        <v>138</v>
      </c>
      <c r="D9" s="7" t="s">
        <v>34</v>
      </c>
      <c r="E9" s="24">
        <v>60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3"/>
      <c r="C10" s="20" t="s">
        <v>139</v>
      </c>
      <c r="D10" s="7" t="s">
        <v>16</v>
      </c>
      <c r="E10" s="24">
        <v>6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2"/>
      <c r="C11" s="20" t="s">
        <v>140</v>
      </c>
      <c r="D11" s="7" t="s">
        <v>34</v>
      </c>
      <c r="E11" s="24">
        <v>1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3"/>
      <c r="C12" s="20" t="s">
        <v>141</v>
      </c>
      <c r="D12" s="7" t="s">
        <v>34</v>
      </c>
      <c r="E12" s="9">
        <v>17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2"/>
      <c r="C13" s="20" t="s">
        <v>142</v>
      </c>
      <c r="D13" s="7" t="s">
        <v>8</v>
      </c>
      <c r="E13" s="9">
        <v>108</v>
      </c>
      <c r="F13" s="9"/>
      <c r="G13" s="9"/>
      <c r="H13" s="9"/>
      <c r="I13" s="9"/>
      <c r="J13" s="7"/>
      <c r="K13" s="7"/>
      <c r="L13" s="31"/>
    </row>
    <row r="14" spans="1:26" s="4" customFormat="1" ht="16.2" x14ac:dyDescent="0.3">
      <c r="B14" s="32"/>
      <c r="C14" s="20" t="s">
        <v>143</v>
      </c>
      <c r="D14" s="7" t="s">
        <v>34</v>
      </c>
      <c r="E14" s="24">
        <v>33</v>
      </c>
      <c r="F14" s="9"/>
      <c r="G14" s="9"/>
      <c r="H14" s="9"/>
      <c r="I14" s="9"/>
      <c r="J14" s="7"/>
      <c r="K14" s="7"/>
      <c r="L14" s="31"/>
    </row>
    <row r="15" spans="1:26" s="4" customFormat="1" ht="16.2" x14ac:dyDescent="0.3">
      <c r="B15" s="32"/>
      <c r="C15" s="20" t="s">
        <v>144</v>
      </c>
      <c r="D15" s="7" t="s">
        <v>8</v>
      </c>
      <c r="E15" s="24">
        <v>11</v>
      </c>
      <c r="F15" s="9"/>
      <c r="G15" s="9"/>
      <c r="H15" s="9"/>
      <c r="I15" s="9"/>
      <c r="J15" s="7"/>
      <c r="K15" s="7"/>
      <c r="L15" s="31"/>
    </row>
    <row r="16" spans="1:26" s="4" customFormat="1" ht="16.2" x14ac:dyDescent="0.3">
      <c r="B16" s="32"/>
      <c r="C16" s="20" t="s">
        <v>145</v>
      </c>
      <c r="D16" s="7" t="s">
        <v>8</v>
      </c>
      <c r="E16" s="24">
        <v>11</v>
      </c>
      <c r="F16" s="9"/>
      <c r="G16" s="9"/>
      <c r="H16" s="9"/>
      <c r="I16" s="9"/>
      <c r="J16" s="7"/>
      <c r="K16" s="7"/>
      <c r="L16" s="31"/>
    </row>
    <row r="17" spans="2:12" s="4" customFormat="1" ht="16.2" x14ac:dyDescent="0.3">
      <c r="B17" s="32"/>
      <c r="C17" s="20" t="s">
        <v>146</v>
      </c>
      <c r="D17" s="7" t="s">
        <v>8</v>
      </c>
      <c r="E17" s="24">
        <v>6</v>
      </c>
      <c r="F17" s="9"/>
      <c r="G17" s="9"/>
      <c r="H17" s="9"/>
      <c r="I17" s="9"/>
      <c r="J17" s="7"/>
      <c r="K17" s="7"/>
      <c r="L17" s="31"/>
    </row>
    <row r="18" spans="2:12" s="4" customFormat="1" ht="16.2" x14ac:dyDescent="0.3">
      <c r="B18" s="32"/>
      <c r="C18" s="20" t="s">
        <v>147</v>
      </c>
      <c r="D18" s="7" t="s">
        <v>8</v>
      </c>
      <c r="E18" s="24">
        <v>4</v>
      </c>
      <c r="F18" s="9"/>
      <c r="G18" s="9"/>
      <c r="H18" s="9"/>
      <c r="I18" s="9"/>
      <c r="J18" s="7"/>
      <c r="K18" s="7"/>
      <c r="L18" s="31"/>
    </row>
    <row r="19" spans="2:12" s="4" customFormat="1" ht="16.2" x14ac:dyDescent="0.3">
      <c r="B19" s="32"/>
      <c r="C19" s="20" t="s">
        <v>148</v>
      </c>
      <c r="D19" s="7" t="s">
        <v>8</v>
      </c>
      <c r="E19" s="24">
        <v>129</v>
      </c>
      <c r="F19" s="9"/>
      <c r="G19" s="9"/>
      <c r="H19" s="9"/>
      <c r="I19" s="9"/>
      <c r="J19" s="7"/>
      <c r="K19" s="7"/>
      <c r="L19" s="31"/>
    </row>
    <row r="20" spans="2:12" s="4" customFormat="1" ht="16.2" x14ac:dyDescent="0.3">
      <c r="B20" s="32"/>
      <c r="C20" s="20" t="s">
        <v>150</v>
      </c>
      <c r="D20" s="7" t="s">
        <v>149</v>
      </c>
      <c r="E20" s="24">
        <v>51</v>
      </c>
      <c r="F20" s="9"/>
      <c r="G20" s="9"/>
      <c r="H20" s="9"/>
      <c r="I20" s="9"/>
      <c r="J20" s="7"/>
      <c r="K20" s="7"/>
      <c r="L20" s="31"/>
    </row>
    <row r="21" spans="2:12" s="4" customFormat="1" ht="16.2" x14ac:dyDescent="0.3">
      <c r="B21" s="32"/>
      <c r="C21" s="20" t="s">
        <v>151</v>
      </c>
      <c r="D21" s="7" t="s">
        <v>149</v>
      </c>
      <c r="E21" s="24">
        <v>15</v>
      </c>
      <c r="F21" s="9"/>
      <c r="G21" s="9"/>
      <c r="H21" s="9"/>
      <c r="I21" s="9"/>
      <c r="J21" s="7"/>
      <c r="K21" s="7"/>
      <c r="L21" s="31"/>
    </row>
    <row r="22" spans="2:12" s="4" customFormat="1" ht="16.2" x14ac:dyDescent="0.3">
      <c r="B22" s="32"/>
      <c r="C22" s="20" t="s">
        <v>152</v>
      </c>
      <c r="D22" s="7" t="s">
        <v>149</v>
      </c>
      <c r="E22" s="24">
        <v>1</v>
      </c>
      <c r="F22" s="9"/>
      <c r="G22" s="9"/>
      <c r="H22" s="9"/>
      <c r="I22" s="9"/>
      <c r="J22" s="7"/>
      <c r="K22" s="7"/>
      <c r="L22" s="31"/>
    </row>
    <row r="23" spans="2:12" s="4" customFormat="1" ht="16.2" x14ac:dyDescent="0.3">
      <c r="B23" s="32"/>
      <c r="C23" s="20" t="s">
        <v>153</v>
      </c>
      <c r="D23" s="7" t="s">
        <v>149</v>
      </c>
      <c r="E23" s="24">
        <v>15</v>
      </c>
      <c r="F23" s="9"/>
      <c r="G23" s="9"/>
      <c r="H23" s="9"/>
      <c r="I23" s="9"/>
      <c r="J23" s="7"/>
      <c r="K23" s="7"/>
      <c r="L23" s="31"/>
    </row>
    <row r="24" spans="2:12" s="4" customFormat="1" ht="16.2" x14ac:dyDescent="0.3">
      <c r="B24" s="32"/>
      <c r="C24" s="20" t="s">
        <v>154</v>
      </c>
      <c r="D24" s="7" t="s">
        <v>8</v>
      </c>
      <c r="E24" s="24">
        <v>5</v>
      </c>
      <c r="F24" s="9"/>
      <c r="G24" s="9"/>
      <c r="H24" s="9"/>
      <c r="I24" s="9"/>
      <c r="J24" s="7"/>
      <c r="K24" s="7"/>
      <c r="L24" s="31"/>
    </row>
    <row r="25" spans="2:12" s="4" customFormat="1" ht="16.2" x14ac:dyDescent="0.3">
      <c r="B25" s="32"/>
      <c r="C25" s="20" t="s">
        <v>155</v>
      </c>
      <c r="D25" s="7" t="s">
        <v>8</v>
      </c>
      <c r="E25" s="24">
        <v>5</v>
      </c>
      <c r="F25" s="9"/>
      <c r="G25" s="9"/>
      <c r="H25" s="9"/>
      <c r="I25" s="9"/>
      <c r="J25" s="7"/>
      <c r="K25" s="7"/>
      <c r="L25" s="31"/>
    </row>
    <row r="26" spans="2:12" s="4" customFormat="1" ht="16.2" x14ac:dyDescent="0.3">
      <c r="B26" s="30">
        <v>2</v>
      </c>
      <c r="C26" s="18" t="s">
        <v>156</v>
      </c>
      <c r="D26" s="7"/>
      <c r="E26" s="24"/>
      <c r="F26" s="9"/>
      <c r="G26" s="9"/>
      <c r="H26" s="9"/>
      <c r="I26" s="9"/>
      <c r="J26" s="7"/>
      <c r="K26" s="7"/>
      <c r="L26" s="31"/>
    </row>
    <row r="27" spans="2:12" s="4" customFormat="1" ht="16.2" x14ac:dyDescent="0.3">
      <c r="B27" s="32"/>
      <c r="C27" s="20" t="s">
        <v>157</v>
      </c>
      <c r="D27" s="7" t="s">
        <v>8</v>
      </c>
      <c r="E27" s="24">
        <v>1</v>
      </c>
      <c r="F27" s="9"/>
      <c r="G27" s="9"/>
      <c r="H27" s="9"/>
      <c r="I27" s="9"/>
      <c r="J27" s="7"/>
      <c r="K27" s="7"/>
      <c r="L27" s="31"/>
    </row>
    <row r="28" spans="2:12" s="4" customFormat="1" ht="16.2" x14ac:dyDescent="0.3">
      <c r="B28" s="32"/>
      <c r="C28" s="20" t="s">
        <v>158</v>
      </c>
      <c r="D28" s="7" t="s">
        <v>34</v>
      </c>
      <c r="E28" s="24">
        <v>1</v>
      </c>
      <c r="F28" s="9"/>
      <c r="G28" s="9"/>
      <c r="H28" s="9"/>
      <c r="I28" s="9"/>
      <c r="J28" s="7"/>
      <c r="K28" s="7"/>
      <c r="L28" s="31"/>
    </row>
    <row r="29" spans="2:12" s="4" customFormat="1" ht="16.2" x14ac:dyDescent="0.3">
      <c r="B29" s="32"/>
      <c r="C29" s="20" t="s">
        <v>159</v>
      </c>
      <c r="D29" s="7" t="s">
        <v>160</v>
      </c>
      <c r="E29" s="24">
        <v>1</v>
      </c>
      <c r="F29" s="9"/>
      <c r="G29" s="9"/>
      <c r="H29" s="9"/>
      <c r="I29" s="9"/>
      <c r="J29" s="7"/>
      <c r="K29" s="7"/>
      <c r="L29" s="31"/>
    </row>
    <row r="30" spans="2:12" s="4" customFormat="1" ht="28.8" x14ac:dyDescent="0.3">
      <c r="B30" s="32"/>
      <c r="C30" s="20" t="s">
        <v>161</v>
      </c>
      <c r="D30" s="7" t="s">
        <v>34</v>
      </c>
      <c r="E30" s="24">
        <v>12</v>
      </c>
      <c r="F30" s="9"/>
      <c r="G30" s="9"/>
      <c r="H30" s="9"/>
      <c r="I30" s="9"/>
      <c r="J30" s="7"/>
      <c r="K30" s="7"/>
      <c r="L30" s="31"/>
    </row>
    <row r="31" spans="2:12" s="4" customFormat="1" ht="16.2" x14ac:dyDescent="0.3">
      <c r="B31" s="32"/>
      <c r="C31" s="20" t="s">
        <v>162</v>
      </c>
      <c r="D31" s="7" t="s">
        <v>8</v>
      </c>
      <c r="E31" s="24">
        <v>1</v>
      </c>
      <c r="F31" s="9"/>
      <c r="G31" s="9"/>
      <c r="H31" s="9"/>
      <c r="I31" s="9"/>
      <c r="J31" s="7"/>
      <c r="K31" s="7"/>
      <c r="L31" s="31"/>
    </row>
    <row r="32" spans="2:12" s="4" customFormat="1" ht="16.2" x14ac:dyDescent="0.3">
      <c r="B32" s="32"/>
      <c r="C32" s="20" t="s">
        <v>163</v>
      </c>
      <c r="D32" s="7" t="s">
        <v>8</v>
      </c>
      <c r="E32" s="24">
        <v>1</v>
      </c>
      <c r="F32" s="9"/>
      <c r="G32" s="9"/>
      <c r="H32" s="9"/>
      <c r="I32" s="9"/>
      <c r="J32" s="7"/>
      <c r="K32" s="7"/>
      <c r="L32" s="31"/>
    </row>
    <row r="33" spans="2:12" s="4" customFormat="1" ht="16.2" x14ac:dyDescent="0.3">
      <c r="B33" s="32"/>
      <c r="C33" s="20" t="s">
        <v>164</v>
      </c>
      <c r="D33" s="7" t="s">
        <v>8</v>
      </c>
      <c r="E33" s="24">
        <v>17</v>
      </c>
      <c r="F33" s="9"/>
      <c r="G33" s="9"/>
      <c r="H33" s="9"/>
      <c r="I33" s="9"/>
      <c r="J33" s="7"/>
      <c r="K33" s="7"/>
      <c r="L33" s="31"/>
    </row>
    <row r="34" spans="2:12" s="4" customFormat="1" ht="16.2" x14ac:dyDescent="0.3">
      <c r="B34" s="32"/>
      <c r="C34" s="20" t="s">
        <v>165</v>
      </c>
      <c r="D34" s="7" t="s">
        <v>8</v>
      </c>
      <c r="E34" s="24">
        <v>12</v>
      </c>
      <c r="F34" s="9"/>
      <c r="G34" s="9"/>
      <c r="H34" s="9"/>
      <c r="I34" s="9"/>
      <c r="J34" s="7"/>
      <c r="K34" s="7"/>
      <c r="L34" s="31"/>
    </row>
    <row r="35" spans="2:12" s="4" customFormat="1" ht="16.2" x14ac:dyDescent="0.3">
      <c r="B35" s="32"/>
      <c r="C35" s="20" t="s">
        <v>166</v>
      </c>
      <c r="D35" s="7" t="s">
        <v>8</v>
      </c>
      <c r="E35" s="24">
        <v>7</v>
      </c>
      <c r="F35" s="9"/>
      <c r="G35" s="9"/>
      <c r="H35" s="9"/>
      <c r="I35" s="9"/>
      <c r="J35" s="7"/>
      <c r="K35" s="7"/>
      <c r="L35" s="31"/>
    </row>
    <row r="36" spans="2:12" s="4" customFormat="1" ht="16.2" x14ac:dyDescent="0.3">
      <c r="B36" s="30">
        <v>3</v>
      </c>
      <c r="C36" s="18" t="s">
        <v>167</v>
      </c>
      <c r="D36" s="7"/>
      <c r="E36" s="24"/>
      <c r="F36" s="9"/>
      <c r="G36" s="9"/>
      <c r="H36" s="9"/>
      <c r="I36" s="9"/>
      <c r="J36" s="7"/>
      <c r="K36" s="7"/>
      <c r="L36" s="31"/>
    </row>
    <row r="37" spans="2:12" s="4" customFormat="1" ht="29.4" x14ac:dyDescent="0.3">
      <c r="B37" s="32"/>
      <c r="C37" s="20" t="s">
        <v>168</v>
      </c>
      <c r="D37" s="7" t="s">
        <v>16</v>
      </c>
      <c r="E37" s="24">
        <v>1000</v>
      </c>
      <c r="F37" s="9"/>
      <c r="G37" s="9"/>
      <c r="H37" s="9"/>
      <c r="I37" s="9"/>
      <c r="J37" s="7"/>
      <c r="K37" s="7"/>
      <c r="L37" s="31"/>
    </row>
    <row r="38" spans="2:12" s="4" customFormat="1" ht="29.4" x14ac:dyDescent="0.3">
      <c r="B38" s="32"/>
      <c r="C38" s="20" t="s">
        <v>169</v>
      </c>
      <c r="D38" s="7" t="s">
        <v>16</v>
      </c>
      <c r="E38" s="24">
        <v>900</v>
      </c>
      <c r="F38" s="9"/>
      <c r="G38" s="9"/>
      <c r="H38" s="9"/>
      <c r="I38" s="9"/>
      <c r="J38" s="7"/>
      <c r="K38" s="7"/>
      <c r="L38" s="31"/>
    </row>
    <row r="39" spans="2:12" s="4" customFormat="1" ht="29.4" x14ac:dyDescent="0.3">
      <c r="B39" s="32"/>
      <c r="C39" s="20" t="s">
        <v>170</v>
      </c>
      <c r="D39" s="7" t="s">
        <v>16</v>
      </c>
      <c r="E39" s="24">
        <v>80</v>
      </c>
      <c r="F39" s="9"/>
      <c r="G39" s="9"/>
      <c r="H39" s="9"/>
      <c r="I39" s="9"/>
      <c r="J39" s="7"/>
      <c r="K39" s="7"/>
      <c r="L39" s="31"/>
    </row>
    <row r="40" spans="2:12" s="4" customFormat="1" ht="16.2" x14ac:dyDescent="0.3">
      <c r="B40" s="32"/>
      <c r="C40" s="20" t="s">
        <v>27</v>
      </c>
      <c r="D40" s="7" t="s">
        <v>16</v>
      </c>
      <c r="E40" s="24">
        <v>1980</v>
      </c>
      <c r="F40" s="9"/>
      <c r="G40" s="9"/>
      <c r="H40" s="9"/>
      <c r="I40" s="9"/>
      <c r="J40" s="7"/>
      <c r="K40" s="7"/>
      <c r="L40" s="31"/>
    </row>
    <row r="41" spans="2:12" s="4" customFormat="1" ht="16.2" x14ac:dyDescent="0.3">
      <c r="B41" s="32"/>
      <c r="C41" s="20" t="s">
        <v>29</v>
      </c>
      <c r="D41" s="7" t="s">
        <v>16</v>
      </c>
      <c r="E41" s="24">
        <v>210</v>
      </c>
      <c r="F41" s="9"/>
      <c r="G41" s="9"/>
      <c r="H41" s="9"/>
      <c r="I41" s="9"/>
      <c r="J41" s="7"/>
      <c r="K41" s="7"/>
      <c r="L41" s="31"/>
    </row>
    <row r="42" spans="2:12" s="4" customFormat="1" ht="16.2" x14ac:dyDescent="0.3">
      <c r="B42" s="32"/>
      <c r="C42" s="19" t="s">
        <v>171</v>
      </c>
      <c r="D42" s="7"/>
      <c r="E42" s="24"/>
      <c r="F42" s="9"/>
      <c r="G42" s="9"/>
      <c r="H42" s="9"/>
      <c r="I42" s="9"/>
      <c r="J42" s="7"/>
      <c r="K42" s="7"/>
      <c r="L42" s="31"/>
    </row>
    <row r="43" spans="2:12" s="4" customFormat="1" ht="16.2" x14ac:dyDescent="0.3">
      <c r="B43" s="32"/>
      <c r="C43" s="20" t="s">
        <v>172</v>
      </c>
      <c r="D43" s="7" t="s">
        <v>16</v>
      </c>
      <c r="E43" s="24">
        <v>1100</v>
      </c>
      <c r="F43" s="9"/>
      <c r="G43" s="9"/>
      <c r="H43" s="9"/>
      <c r="I43" s="9"/>
      <c r="J43" s="7"/>
      <c r="K43" s="7"/>
      <c r="L43" s="31"/>
    </row>
    <row r="44" spans="2:12" s="4" customFormat="1" ht="16.2" x14ac:dyDescent="0.3">
      <c r="B44" s="32"/>
      <c r="C44" s="20" t="s">
        <v>173</v>
      </c>
      <c r="D44" s="7" t="s">
        <v>16</v>
      </c>
      <c r="E44" s="24">
        <v>1000</v>
      </c>
      <c r="F44" s="9"/>
      <c r="G44" s="9"/>
      <c r="H44" s="9"/>
      <c r="I44" s="9"/>
      <c r="J44" s="7"/>
      <c r="K44" s="7"/>
      <c r="L44" s="31"/>
    </row>
    <row r="45" spans="2:12" s="4" customFormat="1" ht="16.2" x14ac:dyDescent="0.3">
      <c r="B45" s="32"/>
      <c r="C45" s="20" t="s">
        <v>174</v>
      </c>
      <c r="D45" s="7" t="s">
        <v>16</v>
      </c>
      <c r="E45" s="24">
        <v>45</v>
      </c>
      <c r="F45" s="9"/>
      <c r="G45" s="9"/>
      <c r="H45" s="9"/>
      <c r="I45" s="9"/>
      <c r="J45" s="7"/>
      <c r="K45" s="7"/>
      <c r="L45" s="31"/>
    </row>
    <row r="46" spans="2:12" s="4" customFormat="1" ht="16.2" x14ac:dyDescent="0.3">
      <c r="B46" s="32"/>
      <c r="C46" s="20" t="s">
        <v>175</v>
      </c>
      <c r="D46" s="7" t="s">
        <v>16</v>
      </c>
      <c r="E46" s="24">
        <v>35</v>
      </c>
      <c r="F46" s="9"/>
      <c r="G46" s="9"/>
      <c r="H46" s="9"/>
      <c r="I46" s="9"/>
      <c r="J46" s="7"/>
      <c r="K46" s="7"/>
      <c r="L46" s="31"/>
    </row>
    <row r="47" spans="2:12" s="4" customFormat="1" ht="16.2" x14ac:dyDescent="0.3">
      <c r="B47" s="32"/>
      <c r="C47" s="20" t="s">
        <v>176</v>
      </c>
      <c r="D47" s="7" t="s">
        <v>16</v>
      </c>
      <c r="E47" s="24">
        <v>10</v>
      </c>
      <c r="F47" s="9"/>
      <c r="G47" s="9"/>
      <c r="H47" s="9"/>
      <c r="I47" s="9"/>
      <c r="J47" s="7"/>
      <c r="K47" s="7"/>
      <c r="L47" s="31"/>
    </row>
    <row r="48" spans="2:12" ht="16.2" x14ac:dyDescent="0.3">
      <c r="B48" s="32">
        <v>1</v>
      </c>
      <c r="C48" s="21" t="s">
        <v>6</v>
      </c>
      <c r="D48" s="7"/>
      <c r="E48" s="24"/>
      <c r="F48" s="7"/>
      <c r="G48" s="12">
        <f>SUM(G6:G47)</f>
        <v>0</v>
      </c>
      <c r="H48" s="7"/>
      <c r="I48" s="12">
        <f>SUM(I6:I47)</f>
        <v>0</v>
      </c>
      <c r="J48" s="7"/>
      <c r="K48" s="9"/>
      <c r="L48" s="34">
        <f>SUM(L6:L47)</f>
        <v>0</v>
      </c>
    </row>
    <row r="49" spans="2:12" ht="19.2" x14ac:dyDescent="0.3">
      <c r="B49" s="32"/>
      <c r="C49" s="27" t="s">
        <v>25</v>
      </c>
      <c r="D49" s="28"/>
      <c r="E49" s="24"/>
      <c r="F49" s="8"/>
      <c r="G49" s="8" t="s">
        <v>1</v>
      </c>
      <c r="H49" s="10"/>
      <c r="I49" s="8"/>
      <c r="J49" s="8"/>
      <c r="K49" s="8"/>
      <c r="L49" s="31"/>
    </row>
    <row r="50" spans="2:12" ht="19.2" x14ac:dyDescent="0.3">
      <c r="B50" s="32">
        <v>2</v>
      </c>
      <c r="C50" s="22" t="s">
        <v>6</v>
      </c>
      <c r="D50" s="8"/>
      <c r="E50" s="24"/>
      <c r="F50" s="8"/>
      <c r="G50" s="8"/>
      <c r="H50" s="10"/>
      <c r="I50" s="8"/>
      <c r="J50" s="8"/>
      <c r="K50" s="8"/>
      <c r="L50" s="34">
        <f>L48+L49</f>
        <v>0</v>
      </c>
    </row>
    <row r="51" spans="2:12" ht="19.2" x14ac:dyDescent="0.3">
      <c r="B51" s="32"/>
      <c r="C51" s="27" t="s">
        <v>26</v>
      </c>
      <c r="D51" s="28"/>
      <c r="E51" s="24"/>
      <c r="F51" s="8"/>
      <c r="G51" s="8"/>
      <c r="H51" s="10" t="s">
        <v>1</v>
      </c>
      <c r="I51" s="8"/>
      <c r="J51" s="8"/>
      <c r="K51" s="8"/>
      <c r="L51" s="31"/>
    </row>
    <row r="52" spans="2:12" ht="19.2" x14ac:dyDescent="0.3">
      <c r="B52" s="32">
        <v>3</v>
      </c>
      <c r="C52" s="22" t="s">
        <v>6</v>
      </c>
      <c r="D52" s="8"/>
      <c r="E52" s="24"/>
      <c r="F52" s="8"/>
      <c r="G52" s="8"/>
      <c r="H52" s="10"/>
      <c r="I52" s="8"/>
      <c r="J52" s="8"/>
      <c r="K52" s="8"/>
      <c r="L52" s="34">
        <f>L50+L51</f>
        <v>0</v>
      </c>
    </row>
    <row r="53" spans="2:12" ht="16.2" x14ac:dyDescent="0.3">
      <c r="B53" s="32"/>
      <c r="C53" s="27" t="s">
        <v>2</v>
      </c>
      <c r="D53" s="28">
        <v>0.18</v>
      </c>
      <c r="E53" s="24"/>
      <c r="F53" s="7"/>
      <c r="G53" s="7"/>
      <c r="H53" s="7"/>
      <c r="I53" s="7"/>
      <c r="J53" s="7"/>
      <c r="K53" s="7"/>
      <c r="L53" s="31">
        <f>L52*D53</f>
        <v>0</v>
      </c>
    </row>
    <row r="54" spans="2:12" ht="16.8" thickBot="1" x14ac:dyDescent="0.35">
      <c r="B54" s="35">
        <v>4</v>
      </c>
      <c r="C54" s="36" t="s">
        <v>3</v>
      </c>
      <c r="D54" s="37"/>
      <c r="E54" s="38"/>
      <c r="F54" s="37"/>
      <c r="G54" s="37"/>
      <c r="H54" s="37"/>
      <c r="I54" s="37"/>
      <c r="J54" s="37"/>
      <c r="K54" s="37"/>
      <c r="L54" s="39">
        <f>L52+L53</f>
        <v>0</v>
      </c>
    </row>
    <row r="55" spans="2:12" s="5" customFormat="1" ht="16.2" x14ac:dyDescent="0.3">
      <c r="B55" s="3"/>
      <c r="C55" s="59"/>
      <c r="D55" s="59"/>
      <c r="E55" s="25"/>
      <c r="F55" s="11"/>
      <c r="G55" s="11"/>
      <c r="H55" s="11"/>
      <c r="I55" s="6"/>
      <c r="J55" s="59"/>
      <c r="K55" s="59"/>
      <c r="L55" s="59"/>
    </row>
  </sheetData>
  <mergeCells count="11">
    <mergeCell ref="C55:D55"/>
    <mergeCell ref="J55:L55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3EC1F-629E-415B-8728-D11E07B561EB}">
  <dimension ref="A1:Z33"/>
  <sheetViews>
    <sheetView zoomScale="85" zoomScaleNormal="85" workbookViewId="0">
      <selection activeCell="G6" sqref="G6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198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86.4" x14ac:dyDescent="0.3">
      <c r="B6" s="30">
        <v>1</v>
      </c>
      <c r="C6" s="65" t="s">
        <v>179</v>
      </c>
      <c r="D6" s="7" t="s">
        <v>8</v>
      </c>
      <c r="E6" s="24">
        <v>1</v>
      </c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2"/>
      <c r="C7" s="20" t="s">
        <v>180</v>
      </c>
      <c r="D7" s="7" t="s">
        <v>8</v>
      </c>
      <c r="E7" s="24">
        <v>1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0">
        <v>2</v>
      </c>
      <c r="C8" s="18" t="s">
        <v>181</v>
      </c>
      <c r="D8" s="7"/>
      <c r="E8" s="24"/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2"/>
      <c r="C9" s="19" t="s">
        <v>182</v>
      </c>
      <c r="D9" s="7"/>
      <c r="E9" s="24"/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3">
        <v>2.1</v>
      </c>
      <c r="C10" s="20" t="s">
        <v>183</v>
      </c>
      <c r="D10" s="7" t="s">
        <v>9</v>
      </c>
      <c r="E10" s="24">
        <v>270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2">
        <v>2.2000000000000002</v>
      </c>
      <c r="C11" s="20" t="s">
        <v>184</v>
      </c>
      <c r="D11" s="7" t="s">
        <v>9</v>
      </c>
      <c r="E11" s="24">
        <v>270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3" t="s">
        <v>28</v>
      </c>
      <c r="C12" s="20" t="s">
        <v>185</v>
      </c>
      <c r="D12" s="7" t="s">
        <v>9</v>
      </c>
      <c r="E12" s="9">
        <v>283.5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2">
        <v>2.2999999999999998</v>
      </c>
      <c r="C13" s="20" t="s">
        <v>105</v>
      </c>
      <c r="D13" s="7" t="s">
        <v>8</v>
      </c>
      <c r="E13" s="9">
        <v>4470</v>
      </c>
      <c r="F13" s="9"/>
      <c r="G13" s="9"/>
      <c r="H13" s="9"/>
      <c r="I13" s="9"/>
      <c r="J13" s="7"/>
      <c r="K13" s="7"/>
      <c r="L13" s="31"/>
    </row>
    <row r="14" spans="1:26" s="4" customFormat="1" ht="16.2" x14ac:dyDescent="0.3">
      <c r="B14" s="32" t="s">
        <v>30</v>
      </c>
      <c r="C14" s="20" t="s">
        <v>187</v>
      </c>
      <c r="D14" s="7" t="s">
        <v>8</v>
      </c>
      <c r="E14" s="24">
        <v>800</v>
      </c>
      <c r="F14" s="9"/>
      <c r="G14" s="9"/>
      <c r="H14" s="9"/>
      <c r="I14" s="9"/>
      <c r="J14" s="7"/>
      <c r="K14" s="7"/>
      <c r="L14" s="31"/>
    </row>
    <row r="15" spans="1:26" s="4" customFormat="1" ht="16.2" x14ac:dyDescent="0.3">
      <c r="B15" s="32" t="s">
        <v>31</v>
      </c>
      <c r="C15" s="20" t="s">
        <v>186</v>
      </c>
      <c r="D15" s="7" t="s">
        <v>8</v>
      </c>
      <c r="E15" s="24">
        <v>1200</v>
      </c>
      <c r="F15" s="9"/>
      <c r="G15" s="9"/>
      <c r="H15" s="9"/>
      <c r="I15" s="9"/>
      <c r="J15" s="7"/>
      <c r="K15" s="7"/>
      <c r="L15" s="31"/>
    </row>
    <row r="16" spans="1:26" s="4" customFormat="1" ht="16.2" x14ac:dyDescent="0.3">
      <c r="B16" s="32" t="s">
        <v>32</v>
      </c>
      <c r="C16" s="20" t="s">
        <v>188</v>
      </c>
      <c r="D16" s="7" t="s">
        <v>8</v>
      </c>
      <c r="E16" s="24">
        <v>2400</v>
      </c>
      <c r="F16" s="9"/>
      <c r="G16" s="9"/>
      <c r="H16" s="9"/>
      <c r="I16" s="9"/>
      <c r="J16" s="7"/>
      <c r="K16" s="7"/>
      <c r="L16" s="31"/>
    </row>
    <row r="17" spans="2:12" s="4" customFormat="1" ht="16.2" x14ac:dyDescent="0.3">
      <c r="B17" s="32" t="s">
        <v>33</v>
      </c>
      <c r="C17" s="20" t="s">
        <v>189</v>
      </c>
      <c r="D17" s="7" t="s">
        <v>16</v>
      </c>
      <c r="E17" s="24">
        <v>70</v>
      </c>
      <c r="F17" s="9"/>
      <c r="G17" s="9"/>
      <c r="H17" s="9"/>
      <c r="I17" s="9"/>
      <c r="J17" s="7"/>
      <c r="K17" s="7"/>
      <c r="L17" s="31"/>
    </row>
    <row r="18" spans="2:12" s="4" customFormat="1" ht="16.2" x14ac:dyDescent="0.3">
      <c r="B18" s="32">
        <v>2.4</v>
      </c>
      <c r="C18" s="20" t="s">
        <v>190</v>
      </c>
      <c r="D18" s="7" t="s">
        <v>8</v>
      </c>
      <c r="E18" s="24">
        <v>3</v>
      </c>
      <c r="F18" s="9"/>
      <c r="G18" s="9"/>
      <c r="H18" s="9"/>
      <c r="I18" s="9"/>
      <c r="J18" s="7"/>
      <c r="K18" s="7"/>
      <c r="L18" s="31"/>
    </row>
    <row r="19" spans="2:12" s="4" customFormat="1" ht="16.2" x14ac:dyDescent="0.3">
      <c r="B19" s="32">
        <v>2.5</v>
      </c>
      <c r="C19" s="20" t="s">
        <v>191</v>
      </c>
      <c r="D19" s="7" t="s">
        <v>8</v>
      </c>
      <c r="E19" s="24">
        <v>5</v>
      </c>
      <c r="F19" s="9"/>
      <c r="G19" s="9"/>
      <c r="H19" s="9"/>
      <c r="I19" s="9"/>
      <c r="J19" s="7"/>
      <c r="K19" s="7"/>
      <c r="L19" s="31"/>
    </row>
    <row r="20" spans="2:12" s="4" customFormat="1" ht="16.2" x14ac:dyDescent="0.3">
      <c r="B20" s="32">
        <v>2.6</v>
      </c>
      <c r="C20" s="20" t="s">
        <v>192</v>
      </c>
      <c r="D20" s="7" t="s">
        <v>8</v>
      </c>
      <c r="E20" s="24">
        <v>4</v>
      </c>
      <c r="F20" s="9"/>
      <c r="G20" s="9"/>
      <c r="H20" s="9"/>
      <c r="I20" s="9"/>
      <c r="J20" s="7"/>
      <c r="K20" s="7"/>
      <c r="L20" s="31"/>
    </row>
    <row r="21" spans="2:12" s="4" customFormat="1" ht="16.2" x14ac:dyDescent="0.3">
      <c r="B21" s="32">
        <v>2.7</v>
      </c>
      <c r="C21" s="20" t="s">
        <v>193</v>
      </c>
      <c r="D21" s="7" t="s">
        <v>8</v>
      </c>
      <c r="E21" s="24">
        <v>11</v>
      </c>
      <c r="F21" s="9"/>
      <c r="G21" s="9"/>
      <c r="H21" s="9"/>
      <c r="I21" s="9"/>
      <c r="J21" s="7"/>
      <c r="K21" s="7"/>
      <c r="L21" s="31"/>
    </row>
    <row r="22" spans="2:12" s="4" customFormat="1" ht="16.2" x14ac:dyDescent="0.3">
      <c r="B22" s="32">
        <v>2.8</v>
      </c>
      <c r="C22" s="20" t="s">
        <v>194</v>
      </c>
      <c r="D22" s="7" t="s">
        <v>8</v>
      </c>
      <c r="E22" s="24">
        <v>10</v>
      </c>
      <c r="F22" s="9"/>
      <c r="G22" s="9"/>
      <c r="H22" s="9"/>
      <c r="I22" s="9"/>
      <c r="J22" s="7"/>
      <c r="K22" s="7"/>
      <c r="L22" s="31"/>
    </row>
    <row r="23" spans="2:12" s="4" customFormat="1" ht="16.2" x14ac:dyDescent="0.3">
      <c r="B23" s="32">
        <v>2.9</v>
      </c>
      <c r="C23" s="20" t="s">
        <v>195</v>
      </c>
      <c r="D23" s="7" t="s">
        <v>34</v>
      </c>
      <c r="E23" s="24">
        <v>22</v>
      </c>
      <c r="F23" s="9"/>
      <c r="G23" s="9"/>
      <c r="H23" s="9"/>
      <c r="I23" s="9"/>
      <c r="J23" s="7"/>
      <c r="K23" s="7"/>
      <c r="L23" s="31"/>
    </row>
    <row r="24" spans="2:12" s="4" customFormat="1" ht="16.2" x14ac:dyDescent="0.3">
      <c r="B24" s="40">
        <v>2.1</v>
      </c>
      <c r="C24" s="20" t="s">
        <v>196</v>
      </c>
      <c r="D24" s="7" t="s">
        <v>34</v>
      </c>
      <c r="E24" s="24">
        <v>2</v>
      </c>
      <c r="F24" s="9"/>
      <c r="G24" s="9"/>
      <c r="H24" s="9"/>
      <c r="I24" s="9"/>
      <c r="J24" s="7"/>
      <c r="K24" s="7"/>
      <c r="L24" s="31"/>
    </row>
    <row r="25" spans="2:12" s="4" customFormat="1" ht="16.2" x14ac:dyDescent="0.3">
      <c r="B25" s="32">
        <v>2.11</v>
      </c>
      <c r="C25" s="20" t="s">
        <v>197</v>
      </c>
      <c r="D25" s="7" t="s">
        <v>34</v>
      </c>
      <c r="E25" s="24">
        <v>1</v>
      </c>
      <c r="F25" s="9"/>
      <c r="G25" s="9"/>
      <c r="H25" s="9"/>
      <c r="I25" s="9"/>
      <c r="J25" s="7"/>
      <c r="K25" s="7"/>
      <c r="L25" s="31"/>
    </row>
    <row r="26" spans="2:12" ht="16.2" x14ac:dyDescent="0.3">
      <c r="B26" s="32">
        <v>1</v>
      </c>
      <c r="C26" s="21" t="s">
        <v>6</v>
      </c>
      <c r="D26" s="7"/>
      <c r="E26" s="24"/>
      <c r="F26" s="7"/>
      <c r="G26" s="12">
        <f>SUM(G6:G25)</f>
        <v>0</v>
      </c>
      <c r="H26" s="7"/>
      <c r="I26" s="12">
        <f>SUM(I6:I25)</f>
        <v>0</v>
      </c>
      <c r="J26" s="7"/>
      <c r="K26" s="9"/>
      <c r="L26" s="34">
        <f>SUM(L6:L25)</f>
        <v>0</v>
      </c>
    </row>
    <row r="27" spans="2:12" ht="19.2" x14ac:dyDescent="0.3">
      <c r="B27" s="32"/>
      <c r="C27" s="27" t="s">
        <v>25</v>
      </c>
      <c r="D27" s="28"/>
      <c r="E27" s="24"/>
      <c r="F27" s="8"/>
      <c r="G27" s="8" t="s">
        <v>1</v>
      </c>
      <c r="H27" s="10"/>
      <c r="I27" s="8"/>
      <c r="J27" s="8"/>
      <c r="K27" s="8"/>
      <c r="L27" s="31"/>
    </row>
    <row r="28" spans="2:12" ht="19.2" x14ac:dyDescent="0.3">
      <c r="B28" s="32">
        <v>2</v>
      </c>
      <c r="C28" s="22" t="s">
        <v>6</v>
      </c>
      <c r="D28" s="8"/>
      <c r="E28" s="24"/>
      <c r="F28" s="8"/>
      <c r="G28" s="8"/>
      <c r="H28" s="10"/>
      <c r="I28" s="8"/>
      <c r="J28" s="8"/>
      <c r="K28" s="8"/>
      <c r="L28" s="34">
        <f>L26+L27</f>
        <v>0</v>
      </c>
    </row>
    <row r="29" spans="2:12" ht="19.2" x14ac:dyDescent="0.3">
      <c r="B29" s="32"/>
      <c r="C29" s="27" t="s">
        <v>26</v>
      </c>
      <c r="D29" s="28"/>
      <c r="E29" s="24"/>
      <c r="F29" s="8"/>
      <c r="G29" s="8"/>
      <c r="H29" s="10" t="s">
        <v>1</v>
      </c>
      <c r="I29" s="8"/>
      <c r="J29" s="8"/>
      <c r="K29" s="8"/>
      <c r="L29" s="31"/>
    </row>
    <row r="30" spans="2:12" ht="19.2" x14ac:dyDescent="0.3">
      <c r="B30" s="32">
        <v>3</v>
      </c>
      <c r="C30" s="22" t="s">
        <v>6</v>
      </c>
      <c r="D30" s="8"/>
      <c r="E30" s="24"/>
      <c r="F30" s="8"/>
      <c r="G30" s="8"/>
      <c r="H30" s="10"/>
      <c r="I30" s="8"/>
      <c r="J30" s="8"/>
      <c r="K30" s="8"/>
      <c r="L30" s="34">
        <f>L28+L29</f>
        <v>0</v>
      </c>
    </row>
    <row r="31" spans="2:12" ht="16.2" x14ac:dyDescent="0.3">
      <c r="B31" s="32"/>
      <c r="C31" s="27" t="s">
        <v>2</v>
      </c>
      <c r="D31" s="28">
        <v>0.18</v>
      </c>
      <c r="E31" s="24"/>
      <c r="F31" s="7"/>
      <c r="G31" s="7"/>
      <c r="H31" s="7"/>
      <c r="I31" s="7"/>
      <c r="J31" s="7"/>
      <c r="K31" s="7"/>
      <c r="L31" s="31">
        <f>L30*D31</f>
        <v>0</v>
      </c>
    </row>
    <row r="32" spans="2:12" ht="16.8" thickBot="1" x14ac:dyDescent="0.35">
      <c r="B32" s="35">
        <v>4</v>
      </c>
      <c r="C32" s="36" t="s">
        <v>3</v>
      </c>
      <c r="D32" s="37"/>
      <c r="E32" s="38"/>
      <c r="F32" s="37"/>
      <c r="G32" s="37"/>
      <c r="H32" s="37"/>
      <c r="I32" s="37"/>
      <c r="J32" s="37"/>
      <c r="K32" s="37"/>
      <c r="L32" s="39">
        <f>L30+L31</f>
        <v>0</v>
      </c>
    </row>
    <row r="33" spans="2:12" s="5" customFormat="1" ht="16.2" x14ac:dyDescent="0.3">
      <c r="B33" s="3"/>
      <c r="C33" s="59"/>
      <c r="D33" s="59"/>
      <c r="E33" s="25"/>
      <c r="F33" s="11"/>
      <c r="G33" s="11"/>
      <c r="H33" s="11"/>
      <c r="I33" s="6"/>
      <c r="J33" s="59"/>
      <c r="K33" s="59"/>
      <c r="L33" s="59"/>
    </row>
  </sheetData>
  <mergeCells count="11">
    <mergeCell ref="C33:D33"/>
    <mergeCell ref="J33:L33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2044-4455-4F74-B171-0881217B37F9}">
  <dimension ref="A1:Z35"/>
  <sheetViews>
    <sheetView zoomScale="85" zoomScaleNormal="85" workbookViewId="0">
      <selection activeCell="G7" sqref="G7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199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18" t="s">
        <v>200</v>
      </c>
      <c r="D6" s="7"/>
      <c r="E6" s="24"/>
      <c r="F6" s="8"/>
      <c r="G6" s="9"/>
      <c r="H6" s="9"/>
      <c r="I6" s="9"/>
      <c r="J6" s="7"/>
      <c r="K6" s="7"/>
      <c r="L6" s="31"/>
    </row>
    <row r="7" spans="1:26" s="4" customFormat="1" ht="57.6" x14ac:dyDescent="0.3">
      <c r="B7" s="32">
        <v>1.1000000000000001</v>
      </c>
      <c r="C7" s="20" t="s">
        <v>201</v>
      </c>
      <c r="D7" s="7" t="s">
        <v>202</v>
      </c>
      <c r="E7" s="24">
        <v>1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43.2" x14ac:dyDescent="0.3">
      <c r="B8" s="30">
        <v>1.2</v>
      </c>
      <c r="C8" s="20" t="s">
        <v>203</v>
      </c>
      <c r="D8" s="7" t="s">
        <v>160</v>
      </c>
      <c r="E8" s="24">
        <v>6</v>
      </c>
      <c r="F8" s="9"/>
      <c r="G8" s="9"/>
      <c r="H8" s="9"/>
      <c r="I8" s="9"/>
      <c r="J8" s="7"/>
      <c r="K8" s="7"/>
      <c r="L8" s="31"/>
    </row>
    <row r="9" spans="1:26" s="4" customFormat="1" ht="43.2" x14ac:dyDescent="0.3">
      <c r="B9" s="32">
        <v>1.3</v>
      </c>
      <c r="C9" s="20" t="s">
        <v>204</v>
      </c>
      <c r="D9" s="7" t="s">
        <v>160</v>
      </c>
      <c r="E9" s="24">
        <v>3</v>
      </c>
      <c r="F9" s="9"/>
      <c r="G9" s="9"/>
      <c r="H9" s="9"/>
      <c r="I9" s="9"/>
      <c r="J9" s="7"/>
      <c r="K9" s="7"/>
      <c r="L9" s="31"/>
    </row>
    <row r="10" spans="1:26" s="4" customFormat="1" ht="28.8" x14ac:dyDescent="0.3">
      <c r="B10" s="33">
        <v>1.4</v>
      </c>
      <c r="C10" s="20" t="s">
        <v>205</v>
      </c>
      <c r="D10" s="7" t="s">
        <v>8</v>
      </c>
      <c r="E10" s="24">
        <v>1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2">
        <v>2</v>
      </c>
      <c r="C11" s="20" t="s">
        <v>206</v>
      </c>
      <c r="D11" s="7" t="s">
        <v>8</v>
      </c>
      <c r="E11" s="24">
        <v>7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3">
        <v>3</v>
      </c>
      <c r="C12" s="20" t="s">
        <v>207</v>
      </c>
      <c r="D12" s="7" t="s">
        <v>8</v>
      </c>
      <c r="E12" s="9">
        <v>1</v>
      </c>
      <c r="F12" s="9"/>
      <c r="G12" s="9"/>
      <c r="H12" s="9"/>
      <c r="I12" s="9"/>
      <c r="J12" s="7"/>
      <c r="K12" s="7"/>
      <c r="L12" s="31"/>
    </row>
    <row r="13" spans="1:26" s="4" customFormat="1" ht="29.4" x14ac:dyDescent="0.3">
      <c r="B13" s="33">
        <v>4</v>
      </c>
      <c r="C13" s="20" t="s">
        <v>208</v>
      </c>
      <c r="D13" s="7" t="s">
        <v>16</v>
      </c>
      <c r="E13" s="9">
        <v>38</v>
      </c>
      <c r="F13" s="9"/>
      <c r="G13" s="9"/>
      <c r="H13" s="9"/>
      <c r="I13" s="9"/>
      <c r="J13" s="7"/>
      <c r="K13" s="7"/>
      <c r="L13" s="31"/>
    </row>
    <row r="14" spans="1:26" s="4" customFormat="1" ht="29.4" x14ac:dyDescent="0.3">
      <c r="B14" s="33">
        <v>5</v>
      </c>
      <c r="C14" s="20" t="s">
        <v>209</v>
      </c>
      <c r="D14" s="7" t="s">
        <v>16</v>
      </c>
      <c r="E14" s="9">
        <v>32</v>
      </c>
      <c r="F14" s="9"/>
      <c r="G14" s="9"/>
      <c r="H14" s="9"/>
      <c r="I14" s="9"/>
      <c r="J14" s="7"/>
      <c r="K14" s="7"/>
      <c r="L14" s="31"/>
    </row>
    <row r="15" spans="1:26" s="4" customFormat="1" ht="29.4" x14ac:dyDescent="0.3">
      <c r="B15" s="33">
        <v>6</v>
      </c>
      <c r="C15" s="20" t="s">
        <v>210</v>
      </c>
      <c r="D15" s="7" t="s">
        <v>16</v>
      </c>
      <c r="E15" s="9">
        <v>36</v>
      </c>
      <c r="F15" s="9"/>
      <c r="G15" s="9"/>
      <c r="H15" s="9"/>
      <c r="I15" s="9"/>
      <c r="J15" s="7"/>
      <c r="K15" s="7"/>
      <c r="L15" s="31"/>
    </row>
    <row r="16" spans="1:26" s="4" customFormat="1" ht="29.4" x14ac:dyDescent="0.3">
      <c r="B16" s="33">
        <v>7</v>
      </c>
      <c r="C16" s="20" t="s">
        <v>211</v>
      </c>
      <c r="D16" s="7" t="s">
        <v>16</v>
      </c>
      <c r="E16" s="9">
        <v>18</v>
      </c>
      <c r="F16" s="9"/>
      <c r="G16" s="9"/>
      <c r="H16" s="9"/>
      <c r="I16" s="9"/>
      <c r="J16" s="7"/>
      <c r="K16" s="7"/>
      <c r="L16" s="31"/>
    </row>
    <row r="17" spans="2:12" s="4" customFormat="1" ht="29.4" x14ac:dyDescent="0.3">
      <c r="B17" s="33">
        <v>8</v>
      </c>
      <c r="C17" s="20" t="s">
        <v>212</v>
      </c>
      <c r="D17" s="7" t="s">
        <v>16</v>
      </c>
      <c r="E17" s="24">
        <v>10</v>
      </c>
      <c r="F17" s="9"/>
      <c r="G17" s="9"/>
      <c r="H17" s="9"/>
      <c r="I17" s="9"/>
      <c r="J17" s="7"/>
      <c r="K17" s="7"/>
      <c r="L17" s="31"/>
    </row>
    <row r="18" spans="2:12" s="4" customFormat="1" ht="29.4" x14ac:dyDescent="0.3">
      <c r="B18" s="33">
        <v>9</v>
      </c>
      <c r="C18" s="20" t="s">
        <v>213</v>
      </c>
      <c r="D18" s="7" t="s">
        <v>16</v>
      </c>
      <c r="E18" s="24">
        <v>15</v>
      </c>
      <c r="F18" s="9"/>
      <c r="G18" s="9"/>
      <c r="H18" s="9"/>
      <c r="I18" s="9"/>
      <c r="J18" s="7"/>
      <c r="K18" s="7"/>
      <c r="L18" s="31"/>
    </row>
    <row r="19" spans="2:12" s="4" customFormat="1" ht="28.8" x14ac:dyDescent="0.3">
      <c r="B19" s="33">
        <v>10</v>
      </c>
      <c r="C19" s="20" t="s">
        <v>214</v>
      </c>
      <c r="D19" s="7" t="s">
        <v>16</v>
      </c>
      <c r="E19" s="24">
        <v>25</v>
      </c>
      <c r="F19" s="9"/>
      <c r="G19" s="9"/>
      <c r="H19" s="9"/>
      <c r="I19" s="9"/>
      <c r="J19" s="7"/>
      <c r="K19" s="7"/>
      <c r="L19" s="31"/>
    </row>
    <row r="20" spans="2:12" s="4" customFormat="1" ht="16.2" x14ac:dyDescent="0.3">
      <c r="B20" s="33">
        <v>11</v>
      </c>
      <c r="C20" s="20" t="s">
        <v>215</v>
      </c>
      <c r="D20" s="7" t="s">
        <v>149</v>
      </c>
      <c r="E20" s="24">
        <v>1</v>
      </c>
      <c r="F20" s="9"/>
      <c r="G20" s="9"/>
      <c r="H20" s="9"/>
      <c r="I20" s="9"/>
      <c r="J20" s="7"/>
      <c r="K20" s="7"/>
      <c r="L20" s="31"/>
    </row>
    <row r="21" spans="2:12" s="4" customFormat="1" ht="16.2" x14ac:dyDescent="0.3">
      <c r="B21" s="33">
        <v>12</v>
      </c>
      <c r="C21" s="20" t="s">
        <v>216</v>
      </c>
      <c r="D21" s="7" t="s">
        <v>24</v>
      </c>
      <c r="E21" s="24">
        <v>4</v>
      </c>
      <c r="F21" s="9"/>
      <c r="G21" s="9"/>
      <c r="H21" s="9"/>
      <c r="I21" s="9"/>
      <c r="J21" s="7"/>
      <c r="K21" s="7"/>
      <c r="L21" s="31"/>
    </row>
    <row r="22" spans="2:12" s="4" customFormat="1" ht="16.2" x14ac:dyDescent="0.3">
      <c r="B22" s="33">
        <v>13</v>
      </c>
      <c r="C22" s="20" t="s">
        <v>217</v>
      </c>
      <c r="D22" s="7" t="s">
        <v>8</v>
      </c>
      <c r="E22" s="24">
        <v>2</v>
      </c>
      <c r="F22" s="9"/>
      <c r="G22" s="9"/>
      <c r="H22" s="9"/>
      <c r="I22" s="9"/>
      <c r="J22" s="7"/>
      <c r="K22" s="7"/>
      <c r="L22" s="31"/>
    </row>
    <row r="23" spans="2:12" s="4" customFormat="1" ht="16.2" x14ac:dyDescent="0.3">
      <c r="B23" s="33">
        <v>14</v>
      </c>
      <c r="C23" s="20" t="s">
        <v>218</v>
      </c>
      <c r="D23" s="7" t="s">
        <v>8</v>
      </c>
      <c r="E23" s="24">
        <v>2</v>
      </c>
      <c r="F23" s="9"/>
      <c r="G23" s="9"/>
      <c r="H23" s="9"/>
      <c r="I23" s="9"/>
      <c r="J23" s="7"/>
      <c r="K23" s="7"/>
      <c r="L23" s="31"/>
    </row>
    <row r="24" spans="2:12" s="4" customFormat="1" ht="43.2" x14ac:dyDescent="0.3">
      <c r="B24" s="33">
        <v>15</v>
      </c>
      <c r="C24" s="20" t="s">
        <v>219</v>
      </c>
      <c r="D24" s="7" t="s">
        <v>16</v>
      </c>
      <c r="E24" s="24">
        <v>140</v>
      </c>
      <c r="F24" s="9"/>
      <c r="G24" s="9"/>
      <c r="H24" s="9"/>
      <c r="I24" s="9"/>
      <c r="J24" s="7"/>
      <c r="K24" s="7"/>
      <c r="L24" s="31"/>
    </row>
    <row r="25" spans="2:12" s="4" customFormat="1" ht="16.2" x14ac:dyDescent="0.3">
      <c r="B25" s="33">
        <v>16</v>
      </c>
      <c r="C25" s="20" t="s">
        <v>220</v>
      </c>
      <c r="D25" s="7" t="s">
        <v>16</v>
      </c>
      <c r="E25" s="24">
        <v>60</v>
      </c>
      <c r="F25" s="9"/>
      <c r="G25" s="9"/>
      <c r="H25" s="9"/>
      <c r="I25" s="9"/>
      <c r="J25" s="7"/>
      <c r="K25" s="7"/>
      <c r="L25" s="31"/>
    </row>
    <row r="26" spans="2:12" s="4" customFormat="1" ht="16.2" x14ac:dyDescent="0.3">
      <c r="B26" s="33">
        <v>17</v>
      </c>
      <c r="C26" s="20" t="s">
        <v>221</v>
      </c>
      <c r="D26" s="7" t="s">
        <v>8</v>
      </c>
      <c r="E26" s="24">
        <v>4</v>
      </c>
      <c r="F26" s="9"/>
      <c r="G26" s="9"/>
      <c r="H26" s="9"/>
      <c r="I26" s="9"/>
      <c r="J26" s="7"/>
      <c r="K26" s="7"/>
      <c r="L26" s="31"/>
    </row>
    <row r="27" spans="2:12" s="4" customFormat="1" ht="28.8" x14ac:dyDescent="0.3">
      <c r="B27" s="33">
        <v>18</v>
      </c>
      <c r="C27" s="20" t="s">
        <v>222</v>
      </c>
      <c r="D27" s="7" t="s">
        <v>9</v>
      </c>
      <c r="E27" s="24">
        <v>3</v>
      </c>
      <c r="F27" s="9"/>
      <c r="G27" s="9"/>
      <c r="H27" s="9"/>
      <c r="I27" s="9"/>
      <c r="J27" s="7"/>
      <c r="K27" s="7"/>
      <c r="L27" s="31"/>
    </row>
    <row r="28" spans="2:12" ht="16.2" x14ac:dyDescent="0.3">
      <c r="B28" s="32">
        <v>1</v>
      </c>
      <c r="C28" s="21" t="s">
        <v>6</v>
      </c>
      <c r="D28" s="7"/>
      <c r="E28" s="24"/>
      <c r="F28" s="7"/>
      <c r="G28" s="12">
        <f>SUM(G6:G27)</f>
        <v>0</v>
      </c>
      <c r="H28" s="7"/>
      <c r="I28" s="12">
        <f>SUM(I6:I27)</f>
        <v>0</v>
      </c>
      <c r="J28" s="7"/>
      <c r="K28" s="9"/>
      <c r="L28" s="34">
        <f>SUM(L6:L27)</f>
        <v>0</v>
      </c>
    </row>
    <row r="29" spans="2:12" ht="19.2" x14ac:dyDescent="0.3">
      <c r="B29" s="32"/>
      <c r="C29" s="27" t="s">
        <v>25</v>
      </c>
      <c r="D29" s="28"/>
      <c r="E29" s="24"/>
      <c r="F29" s="8"/>
      <c r="G29" s="8" t="s">
        <v>1</v>
      </c>
      <c r="H29" s="10"/>
      <c r="I29" s="8"/>
      <c r="J29" s="8"/>
      <c r="K29" s="8"/>
      <c r="L29" s="31"/>
    </row>
    <row r="30" spans="2:12" ht="19.2" x14ac:dyDescent="0.3">
      <c r="B30" s="32">
        <v>2</v>
      </c>
      <c r="C30" s="22" t="s">
        <v>6</v>
      </c>
      <c r="D30" s="8"/>
      <c r="E30" s="24"/>
      <c r="F30" s="8"/>
      <c r="G30" s="8"/>
      <c r="H30" s="10"/>
      <c r="I30" s="8"/>
      <c r="J30" s="8"/>
      <c r="K30" s="8"/>
      <c r="L30" s="34">
        <f>L28+L29</f>
        <v>0</v>
      </c>
    </row>
    <row r="31" spans="2:12" ht="19.2" x14ac:dyDescent="0.3">
      <c r="B31" s="32"/>
      <c r="C31" s="27" t="s">
        <v>26</v>
      </c>
      <c r="D31" s="28"/>
      <c r="E31" s="24"/>
      <c r="F31" s="8"/>
      <c r="G31" s="8"/>
      <c r="H31" s="10" t="s">
        <v>1</v>
      </c>
      <c r="I31" s="8"/>
      <c r="J31" s="8"/>
      <c r="K31" s="8"/>
      <c r="L31" s="31"/>
    </row>
    <row r="32" spans="2:12" ht="19.2" x14ac:dyDescent="0.3">
      <c r="B32" s="32">
        <v>3</v>
      </c>
      <c r="C32" s="22" t="s">
        <v>6</v>
      </c>
      <c r="D32" s="8"/>
      <c r="E32" s="24"/>
      <c r="F32" s="8"/>
      <c r="G32" s="8"/>
      <c r="H32" s="10"/>
      <c r="I32" s="8"/>
      <c r="J32" s="8"/>
      <c r="K32" s="8"/>
      <c r="L32" s="34">
        <f>L30+L31</f>
        <v>0</v>
      </c>
    </row>
    <row r="33" spans="2:12" ht="16.2" x14ac:dyDescent="0.3">
      <c r="B33" s="32"/>
      <c r="C33" s="27" t="s">
        <v>2</v>
      </c>
      <c r="D33" s="28">
        <v>0.18</v>
      </c>
      <c r="E33" s="24"/>
      <c r="F33" s="7"/>
      <c r="G33" s="7"/>
      <c r="H33" s="7"/>
      <c r="I33" s="7"/>
      <c r="J33" s="7"/>
      <c r="K33" s="7"/>
      <c r="L33" s="31">
        <f>L32*D33</f>
        <v>0</v>
      </c>
    </row>
    <row r="34" spans="2:12" ht="16.8" thickBot="1" x14ac:dyDescent="0.35">
      <c r="B34" s="35">
        <v>4</v>
      </c>
      <c r="C34" s="36" t="s">
        <v>3</v>
      </c>
      <c r="D34" s="37"/>
      <c r="E34" s="38"/>
      <c r="F34" s="37"/>
      <c r="G34" s="37"/>
      <c r="H34" s="37"/>
      <c r="I34" s="37"/>
      <c r="J34" s="37"/>
      <c r="K34" s="37"/>
      <c r="L34" s="39">
        <f>L32+L33</f>
        <v>0</v>
      </c>
    </row>
    <row r="35" spans="2:12" s="5" customFormat="1" ht="16.2" x14ac:dyDescent="0.3">
      <c r="B35" s="3"/>
      <c r="C35" s="59"/>
      <c r="D35" s="59"/>
      <c r="E35" s="25"/>
      <c r="F35" s="11"/>
      <c r="G35" s="11"/>
      <c r="H35" s="11"/>
      <c r="I35" s="6"/>
      <c r="J35" s="59"/>
      <c r="K35" s="59"/>
      <c r="L35" s="59"/>
    </row>
  </sheetData>
  <mergeCells count="11">
    <mergeCell ref="C35:D35"/>
    <mergeCell ref="J35:L35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8" type="noConversion"/>
  <pageMargins left="0.84" right="0.25" top="0.75" bottom="0.2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26B1-0694-4300-9332-146A4A4B7A72}">
  <dimension ref="A1:Z25"/>
  <sheetViews>
    <sheetView zoomScale="85" zoomScaleNormal="85" workbookViewId="0">
      <selection activeCell="G8" sqref="G8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223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20" t="s">
        <v>224</v>
      </c>
      <c r="D6" s="7" t="s">
        <v>8</v>
      </c>
      <c r="E6" s="24">
        <v>1</v>
      </c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0">
        <v>2</v>
      </c>
      <c r="C7" s="20" t="s">
        <v>225</v>
      </c>
      <c r="D7" s="7" t="s">
        <v>34</v>
      </c>
      <c r="E7" s="24">
        <v>2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0">
        <v>3</v>
      </c>
      <c r="C8" s="20" t="s">
        <v>226</v>
      </c>
      <c r="D8" s="7" t="s">
        <v>34</v>
      </c>
      <c r="E8" s="24">
        <v>1</v>
      </c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0">
        <v>4</v>
      </c>
      <c r="C9" s="20" t="s">
        <v>227</v>
      </c>
      <c r="D9" s="7" t="s">
        <v>16</v>
      </c>
      <c r="E9" s="24">
        <v>2000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0">
        <v>5</v>
      </c>
      <c r="C10" s="20" t="s">
        <v>228</v>
      </c>
      <c r="D10" s="7" t="s">
        <v>16</v>
      </c>
      <c r="E10" s="24">
        <v>5</v>
      </c>
      <c r="F10" s="9"/>
      <c r="G10" s="9"/>
      <c r="H10" s="9"/>
      <c r="I10" s="9"/>
      <c r="J10" s="7"/>
      <c r="K10" s="7"/>
      <c r="L10" s="31"/>
    </row>
    <row r="11" spans="1:26" s="4" customFormat="1" ht="28.8" x14ac:dyDescent="0.3">
      <c r="B11" s="30">
        <v>6</v>
      </c>
      <c r="C11" s="20" t="s">
        <v>229</v>
      </c>
      <c r="D11" s="7" t="s">
        <v>16</v>
      </c>
      <c r="E11" s="24">
        <v>500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0">
        <v>7</v>
      </c>
      <c r="C12" s="20" t="s">
        <v>230</v>
      </c>
      <c r="D12" s="7" t="s">
        <v>8</v>
      </c>
      <c r="E12" s="9">
        <v>1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0">
        <v>8</v>
      </c>
      <c r="C13" s="20" t="s">
        <v>231</v>
      </c>
      <c r="D13" s="7" t="s">
        <v>8</v>
      </c>
      <c r="E13" s="9">
        <v>1</v>
      </c>
      <c r="F13" s="9"/>
      <c r="G13" s="9"/>
      <c r="H13" s="9"/>
      <c r="I13" s="9"/>
      <c r="J13" s="7"/>
      <c r="K13" s="7"/>
      <c r="L13" s="31"/>
    </row>
    <row r="14" spans="1:26" s="4" customFormat="1" ht="28.8" x14ac:dyDescent="0.3">
      <c r="B14" s="30">
        <v>9</v>
      </c>
      <c r="C14" s="20" t="s">
        <v>232</v>
      </c>
      <c r="D14" s="7" t="s">
        <v>8</v>
      </c>
      <c r="E14" s="9">
        <v>4</v>
      </c>
      <c r="F14" s="9"/>
      <c r="G14" s="9"/>
      <c r="H14" s="9"/>
      <c r="I14" s="9"/>
      <c r="J14" s="7"/>
      <c r="K14" s="7"/>
      <c r="L14" s="31"/>
    </row>
    <row r="15" spans="1:26" s="4" customFormat="1" ht="28.8" x14ac:dyDescent="0.3">
      <c r="B15" s="30">
        <v>10</v>
      </c>
      <c r="C15" s="20" t="s">
        <v>233</v>
      </c>
      <c r="D15" s="7" t="s">
        <v>8</v>
      </c>
      <c r="E15" s="9">
        <v>14</v>
      </c>
      <c r="F15" s="9"/>
      <c r="G15" s="9"/>
      <c r="H15" s="9"/>
      <c r="I15" s="9"/>
      <c r="J15" s="7"/>
      <c r="K15" s="7"/>
      <c r="L15" s="31"/>
    </row>
    <row r="16" spans="1:26" s="4" customFormat="1" ht="16.2" x14ac:dyDescent="0.3">
      <c r="B16" s="30">
        <v>11</v>
      </c>
      <c r="C16" s="20" t="s">
        <v>234</v>
      </c>
      <c r="D16" s="7" t="s">
        <v>8</v>
      </c>
      <c r="E16" s="9">
        <v>10</v>
      </c>
      <c r="F16" s="9"/>
      <c r="G16" s="9"/>
      <c r="H16" s="9"/>
      <c r="I16" s="9"/>
      <c r="J16" s="7"/>
      <c r="K16" s="7"/>
      <c r="L16" s="31"/>
    </row>
    <row r="17" spans="2:12" s="4" customFormat="1" ht="16.2" x14ac:dyDescent="0.3">
      <c r="B17" s="30">
        <v>12</v>
      </c>
      <c r="C17" s="20" t="s">
        <v>235</v>
      </c>
      <c r="D17" s="7" t="s">
        <v>8</v>
      </c>
      <c r="E17" s="24">
        <v>33</v>
      </c>
      <c r="F17" s="9"/>
      <c r="G17" s="9"/>
      <c r="H17" s="9"/>
      <c r="I17" s="9"/>
      <c r="J17" s="7"/>
      <c r="K17" s="7"/>
      <c r="L17" s="31"/>
    </row>
    <row r="18" spans="2:12" ht="16.2" x14ac:dyDescent="0.3">
      <c r="B18" s="32">
        <v>1</v>
      </c>
      <c r="C18" s="21" t="s">
        <v>6</v>
      </c>
      <c r="D18" s="7"/>
      <c r="E18" s="24"/>
      <c r="F18" s="7"/>
      <c r="G18" s="12">
        <f>SUM(G6:G17)</f>
        <v>0</v>
      </c>
      <c r="H18" s="7"/>
      <c r="I18" s="12">
        <f>SUM(I6:I17)</f>
        <v>0</v>
      </c>
      <c r="J18" s="7"/>
      <c r="K18" s="9"/>
      <c r="L18" s="34">
        <f>SUM(L6:L17)</f>
        <v>0</v>
      </c>
    </row>
    <row r="19" spans="2:12" ht="19.2" x14ac:dyDescent="0.3">
      <c r="B19" s="32"/>
      <c r="C19" s="27" t="s">
        <v>25</v>
      </c>
      <c r="D19" s="28"/>
      <c r="E19" s="24"/>
      <c r="F19" s="8"/>
      <c r="G19" s="8" t="s">
        <v>1</v>
      </c>
      <c r="H19" s="10"/>
      <c r="I19" s="8"/>
      <c r="J19" s="8"/>
      <c r="K19" s="8"/>
      <c r="L19" s="31"/>
    </row>
    <row r="20" spans="2:12" ht="19.2" x14ac:dyDescent="0.3">
      <c r="B20" s="32">
        <v>2</v>
      </c>
      <c r="C20" s="22" t="s">
        <v>6</v>
      </c>
      <c r="D20" s="8"/>
      <c r="E20" s="24"/>
      <c r="F20" s="8"/>
      <c r="G20" s="8"/>
      <c r="H20" s="10"/>
      <c r="I20" s="8"/>
      <c r="J20" s="8"/>
      <c r="K20" s="8"/>
      <c r="L20" s="34">
        <f>L18+L19</f>
        <v>0</v>
      </c>
    </row>
    <row r="21" spans="2:12" ht="19.2" x14ac:dyDescent="0.3">
      <c r="B21" s="32"/>
      <c r="C21" s="27" t="s">
        <v>26</v>
      </c>
      <c r="D21" s="28"/>
      <c r="E21" s="24"/>
      <c r="F21" s="8"/>
      <c r="G21" s="8"/>
      <c r="H21" s="10" t="s">
        <v>1</v>
      </c>
      <c r="I21" s="8"/>
      <c r="J21" s="8"/>
      <c r="K21" s="8"/>
      <c r="L21" s="31"/>
    </row>
    <row r="22" spans="2:12" ht="19.2" x14ac:dyDescent="0.3">
      <c r="B22" s="32">
        <v>3</v>
      </c>
      <c r="C22" s="22" t="s">
        <v>6</v>
      </c>
      <c r="D22" s="8"/>
      <c r="E22" s="24"/>
      <c r="F22" s="8"/>
      <c r="G22" s="8"/>
      <c r="H22" s="10"/>
      <c r="I22" s="8"/>
      <c r="J22" s="8"/>
      <c r="K22" s="8"/>
      <c r="L22" s="34">
        <f>L20+L21</f>
        <v>0</v>
      </c>
    </row>
    <row r="23" spans="2:12" ht="16.2" x14ac:dyDescent="0.3">
      <c r="B23" s="32"/>
      <c r="C23" s="27" t="s">
        <v>2</v>
      </c>
      <c r="D23" s="28">
        <v>0.18</v>
      </c>
      <c r="E23" s="24"/>
      <c r="F23" s="7"/>
      <c r="G23" s="7"/>
      <c r="H23" s="7"/>
      <c r="I23" s="7"/>
      <c r="J23" s="7"/>
      <c r="K23" s="7"/>
      <c r="L23" s="31">
        <f>L22*D23</f>
        <v>0</v>
      </c>
    </row>
    <row r="24" spans="2:12" ht="16.8" thickBot="1" x14ac:dyDescent="0.35">
      <c r="B24" s="35">
        <v>4</v>
      </c>
      <c r="C24" s="36" t="s">
        <v>3</v>
      </c>
      <c r="D24" s="37"/>
      <c r="E24" s="38"/>
      <c r="F24" s="37"/>
      <c r="G24" s="37"/>
      <c r="H24" s="37"/>
      <c r="I24" s="37"/>
      <c r="J24" s="37"/>
      <c r="K24" s="37"/>
      <c r="L24" s="39">
        <f>L22+L23</f>
        <v>0</v>
      </c>
    </row>
    <row r="25" spans="2:12" s="5" customFormat="1" ht="16.2" x14ac:dyDescent="0.3">
      <c r="B25" s="3"/>
      <c r="C25" s="59"/>
      <c r="D25" s="59"/>
      <c r="E25" s="25"/>
      <c r="F25" s="11"/>
      <c r="G25" s="11"/>
      <c r="H25" s="11"/>
      <c r="I25" s="6"/>
      <c r="J25" s="59"/>
      <c r="K25" s="59"/>
      <c r="L25" s="59"/>
    </row>
  </sheetData>
  <mergeCells count="11">
    <mergeCell ref="C25:D25"/>
    <mergeCell ref="J25:L25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4813-036D-4E0D-BD06-66F20019C75D}">
  <dimension ref="A1:Z22"/>
  <sheetViews>
    <sheetView zoomScale="85" zoomScaleNormal="85" workbookViewId="0">
      <selection activeCell="H6" sqref="H6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236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20" t="s">
        <v>237</v>
      </c>
      <c r="D6" s="7" t="s">
        <v>8</v>
      </c>
      <c r="E6" s="24">
        <v>3</v>
      </c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0">
        <v>2</v>
      </c>
      <c r="C7" s="20" t="s">
        <v>238</v>
      </c>
      <c r="D7" s="7" t="s">
        <v>8</v>
      </c>
      <c r="E7" s="24">
        <v>1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0">
        <v>3</v>
      </c>
      <c r="C8" s="20" t="s">
        <v>239</v>
      </c>
      <c r="D8" s="7" t="s">
        <v>8</v>
      </c>
      <c r="E8" s="24">
        <v>1</v>
      </c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0">
        <v>4</v>
      </c>
      <c r="C9" s="20" t="s">
        <v>240</v>
      </c>
      <c r="D9" s="7" t="s">
        <v>8</v>
      </c>
      <c r="E9" s="24">
        <v>2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0">
        <v>5</v>
      </c>
      <c r="C10" s="20" t="s">
        <v>241</v>
      </c>
      <c r="D10" s="7" t="s">
        <v>8</v>
      </c>
      <c r="E10" s="24">
        <v>1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0">
        <v>6</v>
      </c>
      <c r="C11" s="20" t="s">
        <v>242</v>
      </c>
      <c r="D11" s="7" t="s">
        <v>8</v>
      </c>
      <c r="E11" s="24">
        <v>1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0">
        <v>7</v>
      </c>
      <c r="C12" s="20" t="s">
        <v>243</v>
      </c>
      <c r="D12" s="7" t="s">
        <v>8</v>
      </c>
      <c r="E12" s="24">
        <v>4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0">
        <v>8</v>
      </c>
      <c r="C13" s="20" t="s">
        <v>244</v>
      </c>
      <c r="D13" s="7" t="s">
        <v>8</v>
      </c>
      <c r="E13" s="24">
        <v>4</v>
      </c>
      <c r="F13" s="9"/>
      <c r="G13" s="9"/>
      <c r="H13" s="9"/>
      <c r="I13" s="9"/>
      <c r="J13" s="7"/>
      <c r="K13" s="7"/>
      <c r="L13" s="31"/>
    </row>
    <row r="14" spans="1:26" s="4" customFormat="1" ht="16.2" x14ac:dyDescent="0.3">
      <c r="B14" s="30">
        <v>9</v>
      </c>
      <c r="C14" s="20" t="s">
        <v>245</v>
      </c>
      <c r="D14" s="7" t="s">
        <v>8</v>
      </c>
      <c r="E14" s="24">
        <v>60</v>
      </c>
      <c r="F14" s="9"/>
      <c r="G14" s="9"/>
      <c r="H14" s="9"/>
      <c r="I14" s="9"/>
      <c r="J14" s="7"/>
      <c r="K14" s="7"/>
      <c r="L14" s="31"/>
    </row>
    <row r="15" spans="1:26" ht="16.2" x14ac:dyDescent="0.3">
      <c r="B15" s="32">
        <v>1</v>
      </c>
      <c r="C15" s="21" t="s">
        <v>6</v>
      </c>
      <c r="D15" s="7"/>
      <c r="E15" s="24"/>
      <c r="F15" s="7"/>
      <c r="G15" s="12">
        <f>SUM(G6:G14)</f>
        <v>0</v>
      </c>
      <c r="H15" s="7"/>
      <c r="I15" s="12">
        <f>SUM(I6:I14)</f>
        <v>0</v>
      </c>
      <c r="J15" s="7"/>
      <c r="K15" s="9"/>
      <c r="L15" s="34">
        <f>SUM(L6:L14)</f>
        <v>0</v>
      </c>
    </row>
    <row r="16" spans="1:26" ht="19.2" x14ac:dyDescent="0.3">
      <c r="B16" s="32"/>
      <c r="C16" s="27" t="s">
        <v>25</v>
      </c>
      <c r="D16" s="28"/>
      <c r="E16" s="24"/>
      <c r="F16" s="8"/>
      <c r="G16" s="8" t="s">
        <v>1</v>
      </c>
      <c r="H16" s="10"/>
      <c r="I16" s="8"/>
      <c r="J16" s="8"/>
      <c r="K16" s="8"/>
      <c r="L16" s="31"/>
    </row>
    <row r="17" spans="2:12" ht="19.2" x14ac:dyDescent="0.3">
      <c r="B17" s="32">
        <v>2</v>
      </c>
      <c r="C17" s="22" t="s">
        <v>6</v>
      </c>
      <c r="D17" s="8"/>
      <c r="E17" s="24"/>
      <c r="F17" s="8"/>
      <c r="G17" s="8"/>
      <c r="H17" s="10"/>
      <c r="I17" s="8"/>
      <c r="J17" s="8"/>
      <c r="K17" s="8"/>
      <c r="L17" s="34">
        <f>L15+L16</f>
        <v>0</v>
      </c>
    </row>
    <row r="18" spans="2:12" ht="19.2" x14ac:dyDescent="0.3">
      <c r="B18" s="32"/>
      <c r="C18" s="27" t="s">
        <v>26</v>
      </c>
      <c r="D18" s="28"/>
      <c r="E18" s="24"/>
      <c r="F18" s="8"/>
      <c r="G18" s="8"/>
      <c r="H18" s="10" t="s">
        <v>1</v>
      </c>
      <c r="I18" s="8"/>
      <c r="J18" s="8"/>
      <c r="K18" s="8"/>
      <c r="L18" s="31"/>
    </row>
    <row r="19" spans="2:12" ht="19.2" x14ac:dyDescent="0.3">
      <c r="B19" s="32">
        <v>3</v>
      </c>
      <c r="C19" s="22" t="s">
        <v>6</v>
      </c>
      <c r="D19" s="8"/>
      <c r="E19" s="24"/>
      <c r="F19" s="8"/>
      <c r="G19" s="8"/>
      <c r="H19" s="10"/>
      <c r="I19" s="8"/>
      <c r="J19" s="8"/>
      <c r="K19" s="8"/>
      <c r="L19" s="34">
        <f>L17+L18</f>
        <v>0</v>
      </c>
    </row>
    <row r="20" spans="2:12" ht="16.2" x14ac:dyDescent="0.3">
      <c r="B20" s="32"/>
      <c r="C20" s="27" t="s">
        <v>2</v>
      </c>
      <c r="D20" s="28">
        <v>0.18</v>
      </c>
      <c r="E20" s="24"/>
      <c r="F20" s="7"/>
      <c r="G20" s="7"/>
      <c r="H20" s="7"/>
      <c r="I20" s="7"/>
      <c r="J20" s="7"/>
      <c r="K20" s="7"/>
      <c r="L20" s="31">
        <f>L19*D20</f>
        <v>0</v>
      </c>
    </row>
    <row r="21" spans="2:12" ht="16.8" thickBot="1" x14ac:dyDescent="0.35">
      <c r="B21" s="35">
        <v>4</v>
      </c>
      <c r="C21" s="36" t="s">
        <v>3</v>
      </c>
      <c r="D21" s="37"/>
      <c r="E21" s="38"/>
      <c r="F21" s="37"/>
      <c r="G21" s="37"/>
      <c r="H21" s="37"/>
      <c r="I21" s="37"/>
      <c r="J21" s="37"/>
      <c r="K21" s="37"/>
      <c r="L21" s="39">
        <f>L19+L20</f>
        <v>0</v>
      </c>
    </row>
    <row r="22" spans="2:12" s="5" customFormat="1" ht="16.2" x14ac:dyDescent="0.3">
      <c r="B22" s="3"/>
      <c r="C22" s="59"/>
      <c r="D22" s="59"/>
      <c r="E22" s="25"/>
      <c r="F22" s="11"/>
      <c r="G22" s="11"/>
      <c r="H22" s="11"/>
      <c r="I22" s="6"/>
      <c r="J22" s="59"/>
      <c r="K22" s="59"/>
      <c r="L22" s="59"/>
    </row>
  </sheetData>
  <mergeCells count="11">
    <mergeCell ref="C22:D22"/>
    <mergeCell ref="J22:L22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2B18A-1D62-416C-82B2-CA602B7E1411}">
  <dimension ref="A1:Z22"/>
  <sheetViews>
    <sheetView zoomScale="85" zoomScaleNormal="85" workbookViewId="0">
      <selection activeCell="B2" sqref="B2:L2"/>
    </sheetView>
  </sheetViews>
  <sheetFormatPr defaultRowHeight="15" x14ac:dyDescent="0.3"/>
  <cols>
    <col min="1" max="1" width="6.88671875" style="3" customWidth="1"/>
    <col min="2" max="2" width="6" style="3" customWidth="1"/>
    <col min="3" max="3" width="59.109375" style="17" customWidth="1"/>
    <col min="4" max="4" width="13.6640625" style="3" customWidth="1"/>
    <col min="5" max="5" width="11.33203125" style="23" customWidth="1"/>
    <col min="6" max="6" width="11.5546875" style="3" customWidth="1"/>
    <col min="7" max="7" width="9.77734375" style="3" customWidth="1"/>
    <col min="8" max="8" width="10.6640625" style="3" customWidth="1"/>
    <col min="9" max="9" width="10.21875" style="3" customWidth="1"/>
    <col min="10" max="10" width="11.21875" style="3" customWidth="1"/>
    <col min="11" max="11" width="10.44140625" style="3" customWidth="1"/>
    <col min="12" max="12" width="13.21875" style="3" customWidth="1"/>
    <col min="13" max="249" width="8.88671875" style="3"/>
    <col min="250" max="250" width="3.5546875" style="3" customWidth="1"/>
    <col min="251" max="251" width="61.21875" style="3" customWidth="1"/>
    <col min="252" max="252" width="8.77734375" style="3" customWidth="1"/>
    <col min="253" max="253" width="6.44140625" style="3" customWidth="1"/>
    <col min="254" max="254" width="7.5546875" style="3" customWidth="1"/>
    <col min="255" max="255" width="10.21875" style="3" customWidth="1"/>
    <col min="256" max="256" width="6.77734375" style="3" customWidth="1"/>
    <col min="257" max="257" width="9.77734375" style="3" customWidth="1"/>
    <col min="258" max="258" width="7.77734375" style="3" customWidth="1"/>
    <col min="259" max="259" width="8.44140625" style="3" customWidth="1"/>
    <col min="260" max="260" width="12.44140625" style="3" customWidth="1"/>
    <col min="261" max="505" width="8.88671875" style="3"/>
    <col min="506" max="506" width="3.5546875" style="3" customWidth="1"/>
    <col min="507" max="507" width="61.21875" style="3" customWidth="1"/>
    <col min="508" max="508" width="8.77734375" style="3" customWidth="1"/>
    <col min="509" max="509" width="6.44140625" style="3" customWidth="1"/>
    <col min="510" max="510" width="7.5546875" style="3" customWidth="1"/>
    <col min="511" max="511" width="10.21875" style="3" customWidth="1"/>
    <col min="512" max="512" width="6.77734375" style="3" customWidth="1"/>
    <col min="513" max="513" width="9.77734375" style="3" customWidth="1"/>
    <col min="514" max="514" width="7.77734375" style="3" customWidth="1"/>
    <col min="515" max="515" width="8.44140625" style="3" customWidth="1"/>
    <col min="516" max="516" width="12.44140625" style="3" customWidth="1"/>
    <col min="517" max="761" width="8.88671875" style="3"/>
    <col min="762" max="762" width="3.5546875" style="3" customWidth="1"/>
    <col min="763" max="763" width="61.21875" style="3" customWidth="1"/>
    <col min="764" max="764" width="8.77734375" style="3" customWidth="1"/>
    <col min="765" max="765" width="6.44140625" style="3" customWidth="1"/>
    <col min="766" max="766" width="7.5546875" style="3" customWidth="1"/>
    <col min="767" max="767" width="10.21875" style="3" customWidth="1"/>
    <col min="768" max="768" width="6.77734375" style="3" customWidth="1"/>
    <col min="769" max="769" width="9.77734375" style="3" customWidth="1"/>
    <col min="770" max="770" width="7.77734375" style="3" customWidth="1"/>
    <col min="771" max="771" width="8.44140625" style="3" customWidth="1"/>
    <col min="772" max="772" width="12.44140625" style="3" customWidth="1"/>
    <col min="773" max="1017" width="8.88671875" style="3"/>
    <col min="1018" max="1018" width="3.5546875" style="3" customWidth="1"/>
    <col min="1019" max="1019" width="61.21875" style="3" customWidth="1"/>
    <col min="1020" max="1020" width="8.77734375" style="3" customWidth="1"/>
    <col min="1021" max="1021" width="6.44140625" style="3" customWidth="1"/>
    <col min="1022" max="1022" width="7.5546875" style="3" customWidth="1"/>
    <col min="1023" max="1023" width="10.21875" style="3" customWidth="1"/>
    <col min="1024" max="1024" width="6.77734375" style="3" customWidth="1"/>
    <col min="1025" max="1025" width="9.77734375" style="3" customWidth="1"/>
    <col min="1026" max="1026" width="7.77734375" style="3" customWidth="1"/>
    <col min="1027" max="1027" width="8.44140625" style="3" customWidth="1"/>
    <col min="1028" max="1028" width="12.44140625" style="3" customWidth="1"/>
    <col min="1029" max="1273" width="8.88671875" style="3"/>
    <col min="1274" max="1274" width="3.5546875" style="3" customWidth="1"/>
    <col min="1275" max="1275" width="61.21875" style="3" customWidth="1"/>
    <col min="1276" max="1276" width="8.77734375" style="3" customWidth="1"/>
    <col min="1277" max="1277" width="6.44140625" style="3" customWidth="1"/>
    <col min="1278" max="1278" width="7.5546875" style="3" customWidth="1"/>
    <col min="1279" max="1279" width="10.21875" style="3" customWidth="1"/>
    <col min="1280" max="1280" width="6.77734375" style="3" customWidth="1"/>
    <col min="1281" max="1281" width="9.77734375" style="3" customWidth="1"/>
    <col min="1282" max="1282" width="7.77734375" style="3" customWidth="1"/>
    <col min="1283" max="1283" width="8.44140625" style="3" customWidth="1"/>
    <col min="1284" max="1284" width="12.44140625" style="3" customWidth="1"/>
    <col min="1285" max="1529" width="8.88671875" style="3"/>
    <col min="1530" max="1530" width="3.5546875" style="3" customWidth="1"/>
    <col min="1531" max="1531" width="61.21875" style="3" customWidth="1"/>
    <col min="1532" max="1532" width="8.77734375" style="3" customWidth="1"/>
    <col min="1533" max="1533" width="6.44140625" style="3" customWidth="1"/>
    <col min="1534" max="1534" width="7.5546875" style="3" customWidth="1"/>
    <col min="1535" max="1535" width="10.21875" style="3" customWidth="1"/>
    <col min="1536" max="1536" width="6.77734375" style="3" customWidth="1"/>
    <col min="1537" max="1537" width="9.77734375" style="3" customWidth="1"/>
    <col min="1538" max="1538" width="7.77734375" style="3" customWidth="1"/>
    <col min="1539" max="1539" width="8.44140625" style="3" customWidth="1"/>
    <col min="1540" max="1540" width="12.44140625" style="3" customWidth="1"/>
    <col min="1541" max="1785" width="8.88671875" style="3"/>
    <col min="1786" max="1786" width="3.5546875" style="3" customWidth="1"/>
    <col min="1787" max="1787" width="61.21875" style="3" customWidth="1"/>
    <col min="1788" max="1788" width="8.77734375" style="3" customWidth="1"/>
    <col min="1789" max="1789" width="6.44140625" style="3" customWidth="1"/>
    <col min="1790" max="1790" width="7.5546875" style="3" customWidth="1"/>
    <col min="1791" max="1791" width="10.21875" style="3" customWidth="1"/>
    <col min="1792" max="1792" width="6.77734375" style="3" customWidth="1"/>
    <col min="1793" max="1793" width="9.77734375" style="3" customWidth="1"/>
    <col min="1794" max="1794" width="7.77734375" style="3" customWidth="1"/>
    <col min="1795" max="1795" width="8.44140625" style="3" customWidth="1"/>
    <col min="1796" max="1796" width="12.44140625" style="3" customWidth="1"/>
    <col min="1797" max="2041" width="8.88671875" style="3"/>
    <col min="2042" max="2042" width="3.5546875" style="3" customWidth="1"/>
    <col min="2043" max="2043" width="61.21875" style="3" customWidth="1"/>
    <col min="2044" max="2044" width="8.77734375" style="3" customWidth="1"/>
    <col min="2045" max="2045" width="6.44140625" style="3" customWidth="1"/>
    <col min="2046" max="2046" width="7.5546875" style="3" customWidth="1"/>
    <col min="2047" max="2047" width="10.21875" style="3" customWidth="1"/>
    <col min="2048" max="2048" width="6.77734375" style="3" customWidth="1"/>
    <col min="2049" max="2049" width="9.77734375" style="3" customWidth="1"/>
    <col min="2050" max="2050" width="7.77734375" style="3" customWidth="1"/>
    <col min="2051" max="2051" width="8.44140625" style="3" customWidth="1"/>
    <col min="2052" max="2052" width="12.44140625" style="3" customWidth="1"/>
    <col min="2053" max="2297" width="8.88671875" style="3"/>
    <col min="2298" max="2298" width="3.5546875" style="3" customWidth="1"/>
    <col min="2299" max="2299" width="61.21875" style="3" customWidth="1"/>
    <col min="2300" max="2300" width="8.77734375" style="3" customWidth="1"/>
    <col min="2301" max="2301" width="6.44140625" style="3" customWidth="1"/>
    <col min="2302" max="2302" width="7.5546875" style="3" customWidth="1"/>
    <col min="2303" max="2303" width="10.21875" style="3" customWidth="1"/>
    <col min="2304" max="2304" width="6.77734375" style="3" customWidth="1"/>
    <col min="2305" max="2305" width="9.77734375" style="3" customWidth="1"/>
    <col min="2306" max="2306" width="7.77734375" style="3" customWidth="1"/>
    <col min="2307" max="2307" width="8.44140625" style="3" customWidth="1"/>
    <col min="2308" max="2308" width="12.44140625" style="3" customWidth="1"/>
    <col min="2309" max="2553" width="8.88671875" style="3"/>
    <col min="2554" max="2554" width="3.5546875" style="3" customWidth="1"/>
    <col min="2555" max="2555" width="61.21875" style="3" customWidth="1"/>
    <col min="2556" max="2556" width="8.77734375" style="3" customWidth="1"/>
    <col min="2557" max="2557" width="6.44140625" style="3" customWidth="1"/>
    <col min="2558" max="2558" width="7.5546875" style="3" customWidth="1"/>
    <col min="2559" max="2559" width="10.21875" style="3" customWidth="1"/>
    <col min="2560" max="2560" width="6.77734375" style="3" customWidth="1"/>
    <col min="2561" max="2561" width="9.77734375" style="3" customWidth="1"/>
    <col min="2562" max="2562" width="7.77734375" style="3" customWidth="1"/>
    <col min="2563" max="2563" width="8.44140625" style="3" customWidth="1"/>
    <col min="2564" max="2564" width="12.44140625" style="3" customWidth="1"/>
    <col min="2565" max="2809" width="8.88671875" style="3"/>
    <col min="2810" max="2810" width="3.5546875" style="3" customWidth="1"/>
    <col min="2811" max="2811" width="61.21875" style="3" customWidth="1"/>
    <col min="2812" max="2812" width="8.77734375" style="3" customWidth="1"/>
    <col min="2813" max="2813" width="6.44140625" style="3" customWidth="1"/>
    <col min="2814" max="2814" width="7.5546875" style="3" customWidth="1"/>
    <col min="2815" max="2815" width="10.21875" style="3" customWidth="1"/>
    <col min="2816" max="2816" width="6.77734375" style="3" customWidth="1"/>
    <col min="2817" max="2817" width="9.77734375" style="3" customWidth="1"/>
    <col min="2818" max="2818" width="7.77734375" style="3" customWidth="1"/>
    <col min="2819" max="2819" width="8.44140625" style="3" customWidth="1"/>
    <col min="2820" max="2820" width="12.44140625" style="3" customWidth="1"/>
    <col min="2821" max="3065" width="8.88671875" style="3"/>
    <col min="3066" max="3066" width="3.5546875" style="3" customWidth="1"/>
    <col min="3067" max="3067" width="61.21875" style="3" customWidth="1"/>
    <col min="3068" max="3068" width="8.77734375" style="3" customWidth="1"/>
    <col min="3069" max="3069" width="6.44140625" style="3" customWidth="1"/>
    <col min="3070" max="3070" width="7.5546875" style="3" customWidth="1"/>
    <col min="3071" max="3071" width="10.21875" style="3" customWidth="1"/>
    <col min="3072" max="3072" width="6.77734375" style="3" customWidth="1"/>
    <col min="3073" max="3073" width="9.77734375" style="3" customWidth="1"/>
    <col min="3074" max="3074" width="7.77734375" style="3" customWidth="1"/>
    <col min="3075" max="3075" width="8.44140625" style="3" customWidth="1"/>
    <col min="3076" max="3076" width="12.44140625" style="3" customWidth="1"/>
    <col min="3077" max="3321" width="8.88671875" style="3"/>
    <col min="3322" max="3322" width="3.5546875" style="3" customWidth="1"/>
    <col min="3323" max="3323" width="61.21875" style="3" customWidth="1"/>
    <col min="3324" max="3324" width="8.77734375" style="3" customWidth="1"/>
    <col min="3325" max="3325" width="6.44140625" style="3" customWidth="1"/>
    <col min="3326" max="3326" width="7.5546875" style="3" customWidth="1"/>
    <col min="3327" max="3327" width="10.21875" style="3" customWidth="1"/>
    <col min="3328" max="3328" width="6.77734375" style="3" customWidth="1"/>
    <col min="3329" max="3329" width="9.77734375" style="3" customWidth="1"/>
    <col min="3330" max="3330" width="7.77734375" style="3" customWidth="1"/>
    <col min="3331" max="3331" width="8.44140625" style="3" customWidth="1"/>
    <col min="3332" max="3332" width="12.44140625" style="3" customWidth="1"/>
    <col min="3333" max="3577" width="8.88671875" style="3"/>
    <col min="3578" max="3578" width="3.5546875" style="3" customWidth="1"/>
    <col min="3579" max="3579" width="61.21875" style="3" customWidth="1"/>
    <col min="3580" max="3580" width="8.77734375" style="3" customWidth="1"/>
    <col min="3581" max="3581" width="6.44140625" style="3" customWidth="1"/>
    <col min="3582" max="3582" width="7.5546875" style="3" customWidth="1"/>
    <col min="3583" max="3583" width="10.21875" style="3" customWidth="1"/>
    <col min="3584" max="3584" width="6.77734375" style="3" customWidth="1"/>
    <col min="3585" max="3585" width="9.77734375" style="3" customWidth="1"/>
    <col min="3586" max="3586" width="7.77734375" style="3" customWidth="1"/>
    <col min="3587" max="3587" width="8.44140625" style="3" customWidth="1"/>
    <col min="3588" max="3588" width="12.44140625" style="3" customWidth="1"/>
    <col min="3589" max="3833" width="8.88671875" style="3"/>
    <col min="3834" max="3834" width="3.5546875" style="3" customWidth="1"/>
    <col min="3835" max="3835" width="61.21875" style="3" customWidth="1"/>
    <col min="3836" max="3836" width="8.77734375" style="3" customWidth="1"/>
    <col min="3837" max="3837" width="6.44140625" style="3" customWidth="1"/>
    <col min="3838" max="3838" width="7.5546875" style="3" customWidth="1"/>
    <col min="3839" max="3839" width="10.21875" style="3" customWidth="1"/>
    <col min="3840" max="3840" width="6.77734375" style="3" customWidth="1"/>
    <col min="3841" max="3841" width="9.77734375" style="3" customWidth="1"/>
    <col min="3842" max="3842" width="7.77734375" style="3" customWidth="1"/>
    <col min="3843" max="3843" width="8.44140625" style="3" customWidth="1"/>
    <col min="3844" max="3844" width="12.44140625" style="3" customWidth="1"/>
    <col min="3845" max="4089" width="8.88671875" style="3"/>
    <col min="4090" max="4090" width="3.5546875" style="3" customWidth="1"/>
    <col min="4091" max="4091" width="61.21875" style="3" customWidth="1"/>
    <col min="4092" max="4092" width="8.77734375" style="3" customWidth="1"/>
    <col min="4093" max="4093" width="6.44140625" style="3" customWidth="1"/>
    <col min="4094" max="4094" width="7.5546875" style="3" customWidth="1"/>
    <col min="4095" max="4095" width="10.21875" style="3" customWidth="1"/>
    <col min="4096" max="4096" width="6.77734375" style="3" customWidth="1"/>
    <col min="4097" max="4097" width="9.77734375" style="3" customWidth="1"/>
    <col min="4098" max="4098" width="7.77734375" style="3" customWidth="1"/>
    <col min="4099" max="4099" width="8.44140625" style="3" customWidth="1"/>
    <col min="4100" max="4100" width="12.44140625" style="3" customWidth="1"/>
    <col min="4101" max="4345" width="8.88671875" style="3"/>
    <col min="4346" max="4346" width="3.5546875" style="3" customWidth="1"/>
    <col min="4347" max="4347" width="61.21875" style="3" customWidth="1"/>
    <col min="4348" max="4348" width="8.77734375" style="3" customWidth="1"/>
    <col min="4349" max="4349" width="6.44140625" style="3" customWidth="1"/>
    <col min="4350" max="4350" width="7.5546875" style="3" customWidth="1"/>
    <col min="4351" max="4351" width="10.21875" style="3" customWidth="1"/>
    <col min="4352" max="4352" width="6.77734375" style="3" customWidth="1"/>
    <col min="4353" max="4353" width="9.77734375" style="3" customWidth="1"/>
    <col min="4354" max="4354" width="7.77734375" style="3" customWidth="1"/>
    <col min="4355" max="4355" width="8.44140625" style="3" customWidth="1"/>
    <col min="4356" max="4356" width="12.44140625" style="3" customWidth="1"/>
    <col min="4357" max="4601" width="8.88671875" style="3"/>
    <col min="4602" max="4602" width="3.5546875" style="3" customWidth="1"/>
    <col min="4603" max="4603" width="61.21875" style="3" customWidth="1"/>
    <col min="4604" max="4604" width="8.77734375" style="3" customWidth="1"/>
    <col min="4605" max="4605" width="6.44140625" style="3" customWidth="1"/>
    <col min="4606" max="4606" width="7.5546875" style="3" customWidth="1"/>
    <col min="4607" max="4607" width="10.21875" style="3" customWidth="1"/>
    <col min="4608" max="4608" width="6.77734375" style="3" customWidth="1"/>
    <col min="4609" max="4609" width="9.77734375" style="3" customWidth="1"/>
    <col min="4610" max="4610" width="7.77734375" style="3" customWidth="1"/>
    <col min="4611" max="4611" width="8.44140625" style="3" customWidth="1"/>
    <col min="4612" max="4612" width="12.44140625" style="3" customWidth="1"/>
    <col min="4613" max="4857" width="8.88671875" style="3"/>
    <col min="4858" max="4858" width="3.5546875" style="3" customWidth="1"/>
    <col min="4859" max="4859" width="61.21875" style="3" customWidth="1"/>
    <col min="4860" max="4860" width="8.77734375" style="3" customWidth="1"/>
    <col min="4861" max="4861" width="6.44140625" style="3" customWidth="1"/>
    <col min="4862" max="4862" width="7.5546875" style="3" customWidth="1"/>
    <col min="4863" max="4863" width="10.21875" style="3" customWidth="1"/>
    <col min="4864" max="4864" width="6.77734375" style="3" customWidth="1"/>
    <col min="4865" max="4865" width="9.77734375" style="3" customWidth="1"/>
    <col min="4866" max="4866" width="7.77734375" style="3" customWidth="1"/>
    <col min="4867" max="4867" width="8.44140625" style="3" customWidth="1"/>
    <col min="4868" max="4868" width="12.44140625" style="3" customWidth="1"/>
    <col min="4869" max="5113" width="8.88671875" style="3"/>
    <col min="5114" max="5114" width="3.5546875" style="3" customWidth="1"/>
    <col min="5115" max="5115" width="61.21875" style="3" customWidth="1"/>
    <col min="5116" max="5116" width="8.77734375" style="3" customWidth="1"/>
    <col min="5117" max="5117" width="6.44140625" style="3" customWidth="1"/>
    <col min="5118" max="5118" width="7.5546875" style="3" customWidth="1"/>
    <col min="5119" max="5119" width="10.21875" style="3" customWidth="1"/>
    <col min="5120" max="5120" width="6.77734375" style="3" customWidth="1"/>
    <col min="5121" max="5121" width="9.77734375" style="3" customWidth="1"/>
    <col min="5122" max="5122" width="7.77734375" style="3" customWidth="1"/>
    <col min="5123" max="5123" width="8.44140625" style="3" customWidth="1"/>
    <col min="5124" max="5124" width="12.44140625" style="3" customWidth="1"/>
    <col min="5125" max="5369" width="8.88671875" style="3"/>
    <col min="5370" max="5370" width="3.5546875" style="3" customWidth="1"/>
    <col min="5371" max="5371" width="61.21875" style="3" customWidth="1"/>
    <col min="5372" max="5372" width="8.77734375" style="3" customWidth="1"/>
    <col min="5373" max="5373" width="6.44140625" style="3" customWidth="1"/>
    <col min="5374" max="5374" width="7.5546875" style="3" customWidth="1"/>
    <col min="5375" max="5375" width="10.21875" style="3" customWidth="1"/>
    <col min="5376" max="5376" width="6.77734375" style="3" customWidth="1"/>
    <col min="5377" max="5377" width="9.77734375" style="3" customWidth="1"/>
    <col min="5378" max="5378" width="7.77734375" style="3" customWidth="1"/>
    <col min="5379" max="5379" width="8.44140625" style="3" customWidth="1"/>
    <col min="5380" max="5380" width="12.44140625" style="3" customWidth="1"/>
    <col min="5381" max="5625" width="8.88671875" style="3"/>
    <col min="5626" max="5626" width="3.5546875" style="3" customWidth="1"/>
    <col min="5627" max="5627" width="61.21875" style="3" customWidth="1"/>
    <col min="5628" max="5628" width="8.77734375" style="3" customWidth="1"/>
    <col min="5629" max="5629" width="6.44140625" style="3" customWidth="1"/>
    <col min="5630" max="5630" width="7.5546875" style="3" customWidth="1"/>
    <col min="5631" max="5631" width="10.21875" style="3" customWidth="1"/>
    <col min="5632" max="5632" width="6.77734375" style="3" customWidth="1"/>
    <col min="5633" max="5633" width="9.77734375" style="3" customWidth="1"/>
    <col min="5634" max="5634" width="7.77734375" style="3" customWidth="1"/>
    <col min="5635" max="5635" width="8.44140625" style="3" customWidth="1"/>
    <col min="5636" max="5636" width="12.44140625" style="3" customWidth="1"/>
    <col min="5637" max="5881" width="8.88671875" style="3"/>
    <col min="5882" max="5882" width="3.5546875" style="3" customWidth="1"/>
    <col min="5883" max="5883" width="61.21875" style="3" customWidth="1"/>
    <col min="5884" max="5884" width="8.77734375" style="3" customWidth="1"/>
    <col min="5885" max="5885" width="6.44140625" style="3" customWidth="1"/>
    <col min="5886" max="5886" width="7.5546875" style="3" customWidth="1"/>
    <col min="5887" max="5887" width="10.21875" style="3" customWidth="1"/>
    <col min="5888" max="5888" width="6.77734375" style="3" customWidth="1"/>
    <col min="5889" max="5889" width="9.77734375" style="3" customWidth="1"/>
    <col min="5890" max="5890" width="7.77734375" style="3" customWidth="1"/>
    <col min="5891" max="5891" width="8.44140625" style="3" customWidth="1"/>
    <col min="5892" max="5892" width="12.44140625" style="3" customWidth="1"/>
    <col min="5893" max="6137" width="8.88671875" style="3"/>
    <col min="6138" max="6138" width="3.5546875" style="3" customWidth="1"/>
    <col min="6139" max="6139" width="61.21875" style="3" customWidth="1"/>
    <col min="6140" max="6140" width="8.77734375" style="3" customWidth="1"/>
    <col min="6141" max="6141" width="6.44140625" style="3" customWidth="1"/>
    <col min="6142" max="6142" width="7.5546875" style="3" customWidth="1"/>
    <col min="6143" max="6143" width="10.21875" style="3" customWidth="1"/>
    <col min="6144" max="6144" width="6.77734375" style="3" customWidth="1"/>
    <col min="6145" max="6145" width="9.77734375" style="3" customWidth="1"/>
    <col min="6146" max="6146" width="7.77734375" style="3" customWidth="1"/>
    <col min="6147" max="6147" width="8.44140625" style="3" customWidth="1"/>
    <col min="6148" max="6148" width="12.44140625" style="3" customWidth="1"/>
    <col min="6149" max="6393" width="8.88671875" style="3"/>
    <col min="6394" max="6394" width="3.5546875" style="3" customWidth="1"/>
    <col min="6395" max="6395" width="61.21875" style="3" customWidth="1"/>
    <col min="6396" max="6396" width="8.77734375" style="3" customWidth="1"/>
    <col min="6397" max="6397" width="6.44140625" style="3" customWidth="1"/>
    <col min="6398" max="6398" width="7.5546875" style="3" customWidth="1"/>
    <col min="6399" max="6399" width="10.21875" style="3" customWidth="1"/>
    <col min="6400" max="6400" width="6.77734375" style="3" customWidth="1"/>
    <col min="6401" max="6401" width="9.77734375" style="3" customWidth="1"/>
    <col min="6402" max="6402" width="7.77734375" style="3" customWidth="1"/>
    <col min="6403" max="6403" width="8.44140625" style="3" customWidth="1"/>
    <col min="6404" max="6404" width="12.44140625" style="3" customWidth="1"/>
    <col min="6405" max="6649" width="8.88671875" style="3"/>
    <col min="6650" max="6650" width="3.5546875" style="3" customWidth="1"/>
    <col min="6651" max="6651" width="61.21875" style="3" customWidth="1"/>
    <col min="6652" max="6652" width="8.77734375" style="3" customWidth="1"/>
    <col min="6653" max="6653" width="6.44140625" style="3" customWidth="1"/>
    <col min="6654" max="6654" width="7.5546875" style="3" customWidth="1"/>
    <col min="6655" max="6655" width="10.21875" style="3" customWidth="1"/>
    <col min="6656" max="6656" width="6.77734375" style="3" customWidth="1"/>
    <col min="6657" max="6657" width="9.77734375" style="3" customWidth="1"/>
    <col min="6658" max="6658" width="7.77734375" style="3" customWidth="1"/>
    <col min="6659" max="6659" width="8.44140625" style="3" customWidth="1"/>
    <col min="6660" max="6660" width="12.44140625" style="3" customWidth="1"/>
    <col min="6661" max="6905" width="8.88671875" style="3"/>
    <col min="6906" max="6906" width="3.5546875" style="3" customWidth="1"/>
    <col min="6907" max="6907" width="61.21875" style="3" customWidth="1"/>
    <col min="6908" max="6908" width="8.77734375" style="3" customWidth="1"/>
    <col min="6909" max="6909" width="6.44140625" style="3" customWidth="1"/>
    <col min="6910" max="6910" width="7.5546875" style="3" customWidth="1"/>
    <col min="6911" max="6911" width="10.21875" style="3" customWidth="1"/>
    <col min="6912" max="6912" width="6.77734375" style="3" customWidth="1"/>
    <col min="6913" max="6913" width="9.77734375" style="3" customWidth="1"/>
    <col min="6914" max="6914" width="7.77734375" style="3" customWidth="1"/>
    <col min="6915" max="6915" width="8.44140625" style="3" customWidth="1"/>
    <col min="6916" max="6916" width="12.44140625" style="3" customWidth="1"/>
    <col min="6917" max="7161" width="8.88671875" style="3"/>
    <col min="7162" max="7162" width="3.5546875" style="3" customWidth="1"/>
    <col min="7163" max="7163" width="61.21875" style="3" customWidth="1"/>
    <col min="7164" max="7164" width="8.77734375" style="3" customWidth="1"/>
    <col min="7165" max="7165" width="6.44140625" style="3" customWidth="1"/>
    <col min="7166" max="7166" width="7.5546875" style="3" customWidth="1"/>
    <col min="7167" max="7167" width="10.21875" style="3" customWidth="1"/>
    <col min="7168" max="7168" width="6.77734375" style="3" customWidth="1"/>
    <col min="7169" max="7169" width="9.77734375" style="3" customWidth="1"/>
    <col min="7170" max="7170" width="7.77734375" style="3" customWidth="1"/>
    <col min="7171" max="7171" width="8.44140625" style="3" customWidth="1"/>
    <col min="7172" max="7172" width="12.44140625" style="3" customWidth="1"/>
    <col min="7173" max="7417" width="8.88671875" style="3"/>
    <col min="7418" max="7418" width="3.5546875" style="3" customWidth="1"/>
    <col min="7419" max="7419" width="61.21875" style="3" customWidth="1"/>
    <col min="7420" max="7420" width="8.77734375" style="3" customWidth="1"/>
    <col min="7421" max="7421" width="6.44140625" style="3" customWidth="1"/>
    <col min="7422" max="7422" width="7.5546875" style="3" customWidth="1"/>
    <col min="7423" max="7423" width="10.21875" style="3" customWidth="1"/>
    <col min="7424" max="7424" width="6.77734375" style="3" customWidth="1"/>
    <col min="7425" max="7425" width="9.77734375" style="3" customWidth="1"/>
    <col min="7426" max="7426" width="7.77734375" style="3" customWidth="1"/>
    <col min="7427" max="7427" width="8.44140625" style="3" customWidth="1"/>
    <col min="7428" max="7428" width="12.44140625" style="3" customWidth="1"/>
    <col min="7429" max="7673" width="8.88671875" style="3"/>
    <col min="7674" max="7674" width="3.5546875" style="3" customWidth="1"/>
    <col min="7675" max="7675" width="61.21875" style="3" customWidth="1"/>
    <col min="7676" max="7676" width="8.77734375" style="3" customWidth="1"/>
    <col min="7677" max="7677" width="6.44140625" style="3" customWidth="1"/>
    <col min="7678" max="7678" width="7.5546875" style="3" customWidth="1"/>
    <col min="7679" max="7679" width="10.21875" style="3" customWidth="1"/>
    <col min="7680" max="7680" width="6.77734375" style="3" customWidth="1"/>
    <col min="7681" max="7681" width="9.77734375" style="3" customWidth="1"/>
    <col min="7682" max="7682" width="7.77734375" style="3" customWidth="1"/>
    <col min="7683" max="7683" width="8.44140625" style="3" customWidth="1"/>
    <col min="7684" max="7684" width="12.44140625" style="3" customWidth="1"/>
    <col min="7685" max="7929" width="8.88671875" style="3"/>
    <col min="7930" max="7930" width="3.5546875" style="3" customWidth="1"/>
    <col min="7931" max="7931" width="61.21875" style="3" customWidth="1"/>
    <col min="7932" max="7932" width="8.77734375" style="3" customWidth="1"/>
    <col min="7933" max="7933" width="6.44140625" style="3" customWidth="1"/>
    <col min="7934" max="7934" width="7.5546875" style="3" customWidth="1"/>
    <col min="7935" max="7935" width="10.21875" style="3" customWidth="1"/>
    <col min="7936" max="7936" width="6.77734375" style="3" customWidth="1"/>
    <col min="7937" max="7937" width="9.77734375" style="3" customWidth="1"/>
    <col min="7938" max="7938" width="7.77734375" style="3" customWidth="1"/>
    <col min="7939" max="7939" width="8.44140625" style="3" customWidth="1"/>
    <col min="7940" max="7940" width="12.44140625" style="3" customWidth="1"/>
    <col min="7941" max="8185" width="8.88671875" style="3"/>
    <col min="8186" max="8186" width="3.5546875" style="3" customWidth="1"/>
    <col min="8187" max="8187" width="61.21875" style="3" customWidth="1"/>
    <col min="8188" max="8188" width="8.77734375" style="3" customWidth="1"/>
    <col min="8189" max="8189" width="6.44140625" style="3" customWidth="1"/>
    <col min="8190" max="8190" width="7.5546875" style="3" customWidth="1"/>
    <col min="8191" max="8191" width="10.21875" style="3" customWidth="1"/>
    <col min="8192" max="8192" width="6.77734375" style="3" customWidth="1"/>
    <col min="8193" max="8193" width="9.77734375" style="3" customWidth="1"/>
    <col min="8194" max="8194" width="7.77734375" style="3" customWidth="1"/>
    <col min="8195" max="8195" width="8.44140625" style="3" customWidth="1"/>
    <col min="8196" max="8196" width="12.44140625" style="3" customWidth="1"/>
    <col min="8197" max="8441" width="8.88671875" style="3"/>
    <col min="8442" max="8442" width="3.5546875" style="3" customWidth="1"/>
    <col min="8443" max="8443" width="61.21875" style="3" customWidth="1"/>
    <col min="8444" max="8444" width="8.77734375" style="3" customWidth="1"/>
    <col min="8445" max="8445" width="6.44140625" style="3" customWidth="1"/>
    <col min="8446" max="8446" width="7.5546875" style="3" customWidth="1"/>
    <col min="8447" max="8447" width="10.21875" style="3" customWidth="1"/>
    <col min="8448" max="8448" width="6.77734375" style="3" customWidth="1"/>
    <col min="8449" max="8449" width="9.77734375" style="3" customWidth="1"/>
    <col min="8450" max="8450" width="7.77734375" style="3" customWidth="1"/>
    <col min="8451" max="8451" width="8.44140625" style="3" customWidth="1"/>
    <col min="8452" max="8452" width="12.44140625" style="3" customWidth="1"/>
    <col min="8453" max="8697" width="8.88671875" style="3"/>
    <col min="8698" max="8698" width="3.5546875" style="3" customWidth="1"/>
    <col min="8699" max="8699" width="61.21875" style="3" customWidth="1"/>
    <col min="8700" max="8700" width="8.77734375" style="3" customWidth="1"/>
    <col min="8701" max="8701" width="6.44140625" style="3" customWidth="1"/>
    <col min="8702" max="8702" width="7.5546875" style="3" customWidth="1"/>
    <col min="8703" max="8703" width="10.21875" style="3" customWidth="1"/>
    <col min="8704" max="8704" width="6.77734375" style="3" customWidth="1"/>
    <col min="8705" max="8705" width="9.77734375" style="3" customWidth="1"/>
    <col min="8706" max="8706" width="7.77734375" style="3" customWidth="1"/>
    <col min="8707" max="8707" width="8.44140625" style="3" customWidth="1"/>
    <col min="8708" max="8708" width="12.44140625" style="3" customWidth="1"/>
    <col min="8709" max="8953" width="8.88671875" style="3"/>
    <col min="8954" max="8954" width="3.5546875" style="3" customWidth="1"/>
    <col min="8955" max="8955" width="61.21875" style="3" customWidth="1"/>
    <col min="8956" max="8956" width="8.77734375" style="3" customWidth="1"/>
    <col min="8957" max="8957" width="6.44140625" style="3" customWidth="1"/>
    <col min="8958" max="8958" width="7.5546875" style="3" customWidth="1"/>
    <col min="8959" max="8959" width="10.21875" style="3" customWidth="1"/>
    <col min="8960" max="8960" width="6.77734375" style="3" customWidth="1"/>
    <col min="8961" max="8961" width="9.77734375" style="3" customWidth="1"/>
    <col min="8962" max="8962" width="7.77734375" style="3" customWidth="1"/>
    <col min="8963" max="8963" width="8.44140625" style="3" customWidth="1"/>
    <col min="8964" max="8964" width="12.44140625" style="3" customWidth="1"/>
    <col min="8965" max="9209" width="8.88671875" style="3"/>
    <col min="9210" max="9210" width="3.5546875" style="3" customWidth="1"/>
    <col min="9211" max="9211" width="61.21875" style="3" customWidth="1"/>
    <col min="9212" max="9212" width="8.77734375" style="3" customWidth="1"/>
    <col min="9213" max="9213" width="6.44140625" style="3" customWidth="1"/>
    <col min="9214" max="9214" width="7.5546875" style="3" customWidth="1"/>
    <col min="9215" max="9215" width="10.21875" style="3" customWidth="1"/>
    <col min="9216" max="9216" width="6.77734375" style="3" customWidth="1"/>
    <col min="9217" max="9217" width="9.77734375" style="3" customWidth="1"/>
    <col min="9218" max="9218" width="7.77734375" style="3" customWidth="1"/>
    <col min="9219" max="9219" width="8.44140625" style="3" customWidth="1"/>
    <col min="9220" max="9220" width="12.44140625" style="3" customWidth="1"/>
    <col min="9221" max="9465" width="8.88671875" style="3"/>
    <col min="9466" max="9466" width="3.5546875" style="3" customWidth="1"/>
    <col min="9467" max="9467" width="61.21875" style="3" customWidth="1"/>
    <col min="9468" max="9468" width="8.77734375" style="3" customWidth="1"/>
    <col min="9469" max="9469" width="6.44140625" style="3" customWidth="1"/>
    <col min="9470" max="9470" width="7.5546875" style="3" customWidth="1"/>
    <col min="9471" max="9471" width="10.21875" style="3" customWidth="1"/>
    <col min="9472" max="9472" width="6.77734375" style="3" customWidth="1"/>
    <col min="9473" max="9473" width="9.77734375" style="3" customWidth="1"/>
    <col min="9474" max="9474" width="7.77734375" style="3" customWidth="1"/>
    <col min="9475" max="9475" width="8.44140625" style="3" customWidth="1"/>
    <col min="9476" max="9476" width="12.44140625" style="3" customWidth="1"/>
    <col min="9477" max="9721" width="8.88671875" style="3"/>
    <col min="9722" max="9722" width="3.5546875" style="3" customWidth="1"/>
    <col min="9723" max="9723" width="61.21875" style="3" customWidth="1"/>
    <col min="9724" max="9724" width="8.77734375" style="3" customWidth="1"/>
    <col min="9725" max="9725" width="6.44140625" style="3" customWidth="1"/>
    <col min="9726" max="9726" width="7.5546875" style="3" customWidth="1"/>
    <col min="9727" max="9727" width="10.21875" style="3" customWidth="1"/>
    <col min="9728" max="9728" width="6.77734375" style="3" customWidth="1"/>
    <col min="9729" max="9729" width="9.77734375" style="3" customWidth="1"/>
    <col min="9730" max="9730" width="7.77734375" style="3" customWidth="1"/>
    <col min="9731" max="9731" width="8.44140625" style="3" customWidth="1"/>
    <col min="9732" max="9732" width="12.44140625" style="3" customWidth="1"/>
    <col min="9733" max="9977" width="8.88671875" style="3"/>
    <col min="9978" max="9978" width="3.5546875" style="3" customWidth="1"/>
    <col min="9979" max="9979" width="61.21875" style="3" customWidth="1"/>
    <col min="9980" max="9980" width="8.77734375" style="3" customWidth="1"/>
    <col min="9981" max="9981" width="6.44140625" style="3" customWidth="1"/>
    <col min="9982" max="9982" width="7.5546875" style="3" customWidth="1"/>
    <col min="9983" max="9983" width="10.21875" style="3" customWidth="1"/>
    <col min="9984" max="9984" width="6.77734375" style="3" customWidth="1"/>
    <col min="9985" max="9985" width="9.77734375" style="3" customWidth="1"/>
    <col min="9986" max="9986" width="7.77734375" style="3" customWidth="1"/>
    <col min="9987" max="9987" width="8.44140625" style="3" customWidth="1"/>
    <col min="9988" max="9988" width="12.44140625" style="3" customWidth="1"/>
    <col min="9989" max="10233" width="8.88671875" style="3"/>
    <col min="10234" max="10234" width="3.5546875" style="3" customWidth="1"/>
    <col min="10235" max="10235" width="61.21875" style="3" customWidth="1"/>
    <col min="10236" max="10236" width="8.77734375" style="3" customWidth="1"/>
    <col min="10237" max="10237" width="6.44140625" style="3" customWidth="1"/>
    <col min="10238" max="10238" width="7.5546875" style="3" customWidth="1"/>
    <col min="10239" max="10239" width="10.21875" style="3" customWidth="1"/>
    <col min="10240" max="10240" width="6.77734375" style="3" customWidth="1"/>
    <col min="10241" max="10241" width="9.77734375" style="3" customWidth="1"/>
    <col min="10242" max="10242" width="7.77734375" style="3" customWidth="1"/>
    <col min="10243" max="10243" width="8.44140625" style="3" customWidth="1"/>
    <col min="10244" max="10244" width="12.44140625" style="3" customWidth="1"/>
    <col min="10245" max="10489" width="8.88671875" style="3"/>
    <col min="10490" max="10490" width="3.5546875" style="3" customWidth="1"/>
    <col min="10491" max="10491" width="61.21875" style="3" customWidth="1"/>
    <col min="10492" max="10492" width="8.77734375" style="3" customWidth="1"/>
    <col min="10493" max="10493" width="6.44140625" style="3" customWidth="1"/>
    <col min="10494" max="10494" width="7.5546875" style="3" customWidth="1"/>
    <col min="10495" max="10495" width="10.21875" style="3" customWidth="1"/>
    <col min="10496" max="10496" width="6.77734375" style="3" customWidth="1"/>
    <col min="10497" max="10497" width="9.77734375" style="3" customWidth="1"/>
    <col min="10498" max="10498" width="7.77734375" style="3" customWidth="1"/>
    <col min="10499" max="10499" width="8.44140625" style="3" customWidth="1"/>
    <col min="10500" max="10500" width="12.44140625" style="3" customWidth="1"/>
    <col min="10501" max="10745" width="8.88671875" style="3"/>
    <col min="10746" max="10746" width="3.5546875" style="3" customWidth="1"/>
    <col min="10747" max="10747" width="61.21875" style="3" customWidth="1"/>
    <col min="10748" max="10748" width="8.77734375" style="3" customWidth="1"/>
    <col min="10749" max="10749" width="6.44140625" style="3" customWidth="1"/>
    <col min="10750" max="10750" width="7.5546875" style="3" customWidth="1"/>
    <col min="10751" max="10751" width="10.21875" style="3" customWidth="1"/>
    <col min="10752" max="10752" width="6.77734375" style="3" customWidth="1"/>
    <col min="10753" max="10753" width="9.77734375" style="3" customWidth="1"/>
    <col min="10754" max="10754" width="7.77734375" style="3" customWidth="1"/>
    <col min="10755" max="10755" width="8.44140625" style="3" customWidth="1"/>
    <col min="10756" max="10756" width="12.44140625" style="3" customWidth="1"/>
    <col min="10757" max="11001" width="8.88671875" style="3"/>
    <col min="11002" max="11002" width="3.5546875" style="3" customWidth="1"/>
    <col min="11003" max="11003" width="61.21875" style="3" customWidth="1"/>
    <col min="11004" max="11004" width="8.77734375" style="3" customWidth="1"/>
    <col min="11005" max="11005" width="6.44140625" style="3" customWidth="1"/>
    <col min="11006" max="11006" width="7.5546875" style="3" customWidth="1"/>
    <col min="11007" max="11007" width="10.21875" style="3" customWidth="1"/>
    <col min="11008" max="11008" width="6.77734375" style="3" customWidth="1"/>
    <col min="11009" max="11009" width="9.77734375" style="3" customWidth="1"/>
    <col min="11010" max="11010" width="7.77734375" style="3" customWidth="1"/>
    <col min="11011" max="11011" width="8.44140625" style="3" customWidth="1"/>
    <col min="11012" max="11012" width="12.44140625" style="3" customWidth="1"/>
    <col min="11013" max="11257" width="8.88671875" style="3"/>
    <col min="11258" max="11258" width="3.5546875" style="3" customWidth="1"/>
    <col min="11259" max="11259" width="61.21875" style="3" customWidth="1"/>
    <col min="11260" max="11260" width="8.77734375" style="3" customWidth="1"/>
    <col min="11261" max="11261" width="6.44140625" style="3" customWidth="1"/>
    <col min="11262" max="11262" width="7.5546875" style="3" customWidth="1"/>
    <col min="11263" max="11263" width="10.21875" style="3" customWidth="1"/>
    <col min="11264" max="11264" width="6.77734375" style="3" customWidth="1"/>
    <col min="11265" max="11265" width="9.77734375" style="3" customWidth="1"/>
    <col min="11266" max="11266" width="7.77734375" style="3" customWidth="1"/>
    <col min="11267" max="11267" width="8.44140625" style="3" customWidth="1"/>
    <col min="11268" max="11268" width="12.44140625" style="3" customWidth="1"/>
    <col min="11269" max="11513" width="8.88671875" style="3"/>
    <col min="11514" max="11514" width="3.5546875" style="3" customWidth="1"/>
    <col min="11515" max="11515" width="61.21875" style="3" customWidth="1"/>
    <col min="11516" max="11516" width="8.77734375" style="3" customWidth="1"/>
    <col min="11517" max="11517" width="6.44140625" style="3" customWidth="1"/>
    <col min="11518" max="11518" width="7.5546875" style="3" customWidth="1"/>
    <col min="11519" max="11519" width="10.21875" style="3" customWidth="1"/>
    <col min="11520" max="11520" width="6.77734375" style="3" customWidth="1"/>
    <col min="11521" max="11521" width="9.77734375" style="3" customWidth="1"/>
    <col min="11522" max="11522" width="7.77734375" style="3" customWidth="1"/>
    <col min="11523" max="11523" width="8.44140625" style="3" customWidth="1"/>
    <col min="11524" max="11524" width="12.44140625" style="3" customWidth="1"/>
    <col min="11525" max="11769" width="8.88671875" style="3"/>
    <col min="11770" max="11770" width="3.5546875" style="3" customWidth="1"/>
    <col min="11771" max="11771" width="61.21875" style="3" customWidth="1"/>
    <col min="11772" max="11772" width="8.77734375" style="3" customWidth="1"/>
    <col min="11773" max="11773" width="6.44140625" style="3" customWidth="1"/>
    <col min="11774" max="11774" width="7.5546875" style="3" customWidth="1"/>
    <col min="11775" max="11775" width="10.21875" style="3" customWidth="1"/>
    <col min="11776" max="11776" width="6.77734375" style="3" customWidth="1"/>
    <col min="11777" max="11777" width="9.77734375" style="3" customWidth="1"/>
    <col min="11778" max="11778" width="7.77734375" style="3" customWidth="1"/>
    <col min="11779" max="11779" width="8.44140625" style="3" customWidth="1"/>
    <col min="11780" max="11780" width="12.44140625" style="3" customWidth="1"/>
    <col min="11781" max="12025" width="8.88671875" style="3"/>
    <col min="12026" max="12026" width="3.5546875" style="3" customWidth="1"/>
    <col min="12027" max="12027" width="61.21875" style="3" customWidth="1"/>
    <col min="12028" max="12028" width="8.77734375" style="3" customWidth="1"/>
    <col min="12029" max="12029" width="6.44140625" style="3" customWidth="1"/>
    <col min="12030" max="12030" width="7.5546875" style="3" customWidth="1"/>
    <col min="12031" max="12031" width="10.21875" style="3" customWidth="1"/>
    <col min="12032" max="12032" width="6.77734375" style="3" customWidth="1"/>
    <col min="12033" max="12033" width="9.77734375" style="3" customWidth="1"/>
    <col min="12034" max="12034" width="7.77734375" style="3" customWidth="1"/>
    <col min="12035" max="12035" width="8.44140625" style="3" customWidth="1"/>
    <col min="12036" max="12036" width="12.44140625" style="3" customWidth="1"/>
    <col min="12037" max="12281" width="8.88671875" style="3"/>
    <col min="12282" max="12282" width="3.5546875" style="3" customWidth="1"/>
    <col min="12283" max="12283" width="61.21875" style="3" customWidth="1"/>
    <col min="12284" max="12284" width="8.77734375" style="3" customWidth="1"/>
    <col min="12285" max="12285" width="6.44140625" style="3" customWidth="1"/>
    <col min="12286" max="12286" width="7.5546875" style="3" customWidth="1"/>
    <col min="12287" max="12287" width="10.21875" style="3" customWidth="1"/>
    <col min="12288" max="12288" width="6.77734375" style="3" customWidth="1"/>
    <col min="12289" max="12289" width="9.77734375" style="3" customWidth="1"/>
    <col min="12290" max="12290" width="7.77734375" style="3" customWidth="1"/>
    <col min="12291" max="12291" width="8.44140625" style="3" customWidth="1"/>
    <col min="12292" max="12292" width="12.44140625" style="3" customWidth="1"/>
    <col min="12293" max="12537" width="8.88671875" style="3"/>
    <col min="12538" max="12538" width="3.5546875" style="3" customWidth="1"/>
    <col min="12539" max="12539" width="61.21875" style="3" customWidth="1"/>
    <col min="12540" max="12540" width="8.77734375" style="3" customWidth="1"/>
    <col min="12541" max="12541" width="6.44140625" style="3" customWidth="1"/>
    <col min="12542" max="12542" width="7.5546875" style="3" customWidth="1"/>
    <col min="12543" max="12543" width="10.21875" style="3" customWidth="1"/>
    <col min="12544" max="12544" width="6.77734375" style="3" customWidth="1"/>
    <col min="12545" max="12545" width="9.77734375" style="3" customWidth="1"/>
    <col min="12546" max="12546" width="7.77734375" style="3" customWidth="1"/>
    <col min="12547" max="12547" width="8.44140625" style="3" customWidth="1"/>
    <col min="12548" max="12548" width="12.44140625" style="3" customWidth="1"/>
    <col min="12549" max="12793" width="8.88671875" style="3"/>
    <col min="12794" max="12794" width="3.5546875" style="3" customWidth="1"/>
    <col min="12795" max="12795" width="61.21875" style="3" customWidth="1"/>
    <col min="12796" max="12796" width="8.77734375" style="3" customWidth="1"/>
    <col min="12797" max="12797" width="6.44140625" style="3" customWidth="1"/>
    <col min="12798" max="12798" width="7.5546875" style="3" customWidth="1"/>
    <col min="12799" max="12799" width="10.21875" style="3" customWidth="1"/>
    <col min="12800" max="12800" width="6.77734375" style="3" customWidth="1"/>
    <col min="12801" max="12801" width="9.77734375" style="3" customWidth="1"/>
    <col min="12802" max="12802" width="7.77734375" style="3" customWidth="1"/>
    <col min="12803" max="12803" width="8.44140625" style="3" customWidth="1"/>
    <col min="12804" max="12804" width="12.44140625" style="3" customWidth="1"/>
    <col min="12805" max="13049" width="8.88671875" style="3"/>
    <col min="13050" max="13050" width="3.5546875" style="3" customWidth="1"/>
    <col min="13051" max="13051" width="61.21875" style="3" customWidth="1"/>
    <col min="13052" max="13052" width="8.77734375" style="3" customWidth="1"/>
    <col min="13053" max="13053" width="6.44140625" style="3" customWidth="1"/>
    <col min="13054" max="13054" width="7.5546875" style="3" customWidth="1"/>
    <col min="13055" max="13055" width="10.21875" style="3" customWidth="1"/>
    <col min="13056" max="13056" width="6.77734375" style="3" customWidth="1"/>
    <col min="13057" max="13057" width="9.77734375" style="3" customWidth="1"/>
    <col min="13058" max="13058" width="7.77734375" style="3" customWidth="1"/>
    <col min="13059" max="13059" width="8.44140625" style="3" customWidth="1"/>
    <col min="13060" max="13060" width="12.44140625" style="3" customWidth="1"/>
    <col min="13061" max="13305" width="8.88671875" style="3"/>
    <col min="13306" max="13306" width="3.5546875" style="3" customWidth="1"/>
    <col min="13307" max="13307" width="61.21875" style="3" customWidth="1"/>
    <col min="13308" max="13308" width="8.77734375" style="3" customWidth="1"/>
    <col min="13309" max="13309" width="6.44140625" style="3" customWidth="1"/>
    <col min="13310" max="13310" width="7.5546875" style="3" customWidth="1"/>
    <col min="13311" max="13311" width="10.21875" style="3" customWidth="1"/>
    <col min="13312" max="13312" width="6.77734375" style="3" customWidth="1"/>
    <col min="13313" max="13313" width="9.77734375" style="3" customWidth="1"/>
    <col min="13314" max="13314" width="7.77734375" style="3" customWidth="1"/>
    <col min="13315" max="13315" width="8.44140625" style="3" customWidth="1"/>
    <col min="13316" max="13316" width="12.44140625" style="3" customWidth="1"/>
    <col min="13317" max="13561" width="8.88671875" style="3"/>
    <col min="13562" max="13562" width="3.5546875" style="3" customWidth="1"/>
    <col min="13563" max="13563" width="61.21875" style="3" customWidth="1"/>
    <col min="13564" max="13564" width="8.77734375" style="3" customWidth="1"/>
    <col min="13565" max="13565" width="6.44140625" style="3" customWidth="1"/>
    <col min="13566" max="13566" width="7.5546875" style="3" customWidth="1"/>
    <col min="13567" max="13567" width="10.21875" style="3" customWidth="1"/>
    <col min="13568" max="13568" width="6.77734375" style="3" customWidth="1"/>
    <col min="13569" max="13569" width="9.77734375" style="3" customWidth="1"/>
    <col min="13570" max="13570" width="7.77734375" style="3" customWidth="1"/>
    <col min="13571" max="13571" width="8.44140625" style="3" customWidth="1"/>
    <col min="13572" max="13572" width="12.44140625" style="3" customWidth="1"/>
    <col min="13573" max="13817" width="8.88671875" style="3"/>
    <col min="13818" max="13818" width="3.5546875" style="3" customWidth="1"/>
    <col min="13819" max="13819" width="61.21875" style="3" customWidth="1"/>
    <col min="13820" max="13820" width="8.77734375" style="3" customWidth="1"/>
    <col min="13821" max="13821" width="6.44140625" style="3" customWidth="1"/>
    <col min="13822" max="13822" width="7.5546875" style="3" customWidth="1"/>
    <col min="13823" max="13823" width="10.21875" style="3" customWidth="1"/>
    <col min="13824" max="13824" width="6.77734375" style="3" customWidth="1"/>
    <col min="13825" max="13825" width="9.77734375" style="3" customWidth="1"/>
    <col min="13826" max="13826" width="7.77734375" style="3" customWidth="1"/>
    <col min="13827" max="13827" width="8.44140625" style="3" customWidth="1"/>
    <col min="13828" max="13828" width="12.44140625" style="3" customWidth="1"/>
    <col min="13829" max="14073" width="8.88671875" style="3"/>
    <col min="14074" max="14074" width="3.5546875" style="3" customWidth="1"/>
    <col min="14075" max="14075" width="61.21875" style="3" customWidth="1"/>
    <col min="14076" max="14076" width="8.77734375" style="3" customWidth="1"/>
    <col min="14077" max="14077" width="6.44140625" style="3" customWidth="1"/>
    <col min="14078" max="14078" width="7.5546875" style="3" customWidth="1"/>
    <col min="14079" max="14079" width="10.21875" style="3" customWidth="1"/>
    <col min="14080" max="14080" width="6.77734375" style="3" customWidth="1"/>
    <col min="14081" max="14081" width="9.77734375" style="3" customWidth="1"/>
    <col min="14082" max="14082" width="7.77734375" style="3" customWidth="1"/>
    <col min="14083" max="14083" width="8.44140625" style="3" customWidth="1"/>
    <col min="14084" max="14084" width="12.44140625" style="3" customWidth="1"/>
    <col min="14085" max="14329" width="8.88671875" style="3"/>
    <col min="14330" max="14330" width="3.5546875" style="3" customWidth="1"/>
    <col min="14331" max="14331" width="61.21875" style="3" customWidth="1"/>
    <col min="14332" max="14332" width="8.77734375" style="3" customWidth="1"/>
    <col min="14333" max="14333" width="6.44140625" style="3" customWidth="1"/>
    <col min="14334" max="14334" width="7.5546875" style="3" customWidth="1"/>
    <col min="14335" max="14335" width="10.21875" style="3" customWidth="1"/>
    <col min="14336" max="14336" width="6.77734375" style="3" customWidth="1"/>
    <col min="14337" max="14337" width="9.77734375" style="3" customWidth="1"/>
    <col min="14338" max="14338" width="7.77734375" style="3" customWidth="1"/>
    <col min="14339" max="14339" width="8.44140625" style="3" customWidth="1"/>
    <col min="14340" max="14340" width="12.44140625" style="3" customWidth="1"/>
    <col min="14341" max="14585" width="8.88671875" style="3"/>
    <col min="14586" max="14586" width="3.5546875" style="3" customWidth="1"/>
    <col min="14587" max="14587" width="61.21875" style="3" customWidth="1"/>
    <col min="14588" max="14588" width="8.77734375" style="3" customWidth="1"/>
    <col min="14589" max="14589" width="6.44140625" style="3" customWidth="1"/>
    <col min="14590" max="14590" width="7.5546875" style="3" customWidth="1"/>
    <col min="14591" max="14591" width="10.21875" style="3" customWidth="1"/>
    <col min="14592" max="14592" width="6.77734375" style="3" customWidth="1"/>
    <col min="14593" max="14593" width="9.77734375" style="3" customWidth="1"/>
    <col min="14594" max="14594" width="7.77734375" style="3" customWidth="1"/>
    <col min="14595" max="14595" width="8.44140625" style="3" customWidth="1"/>
    <col min="14596" max="14596" width="12.44140625" style="3" customWidth="1"/>
    <col min="14597" max="14841" width="8.88671875" style="3"/>
    <col min="14842" max="14842" width="3.5546875" style="3" customWidth="1"/>
    <col min="14843" max="14843" width="61.21875" style="3" customWidth="1"/>
    <col min="14844" max="14844" width="8.77734375" style="3" customWidth="1"/>
    <col min="14845" max="14845" width="6.44140625" style="3" customWidth="1"/>
    <col min="14846" max="14846" width="7.5546875" style="3" customWidth="1"/>
    <col min="14847" max="14847" width="10.21875" style="3" customWidth="1"/>
    <col min="14848" max="14848" width="6.77734375" style="3" customWidth="1"/>
    <col min="14849" max="14849" width="9.77734375" style="3" customWidth="1"/>
    <col min="14850" max="14850" width="7.77734375" style="3" customWidth="1"/>
    <col min="14851" max="14851" width="8.44140625" style="3" customWidth="1"/>
    <col min="14852" max="14852" width="12.44140625" style="3" customWidth="1"/>
    <col min="14853" max="15097" width="8.88671875" style="3"/>
    <col min="15098" max="15098" width="3.5546875" style="3" customWidth="1"/>
    <col min="15099" max="15099" width="61.21875" style="3" customWidth="1"/>
    <col min="15100" max="15100" width="8.77734375" style="3" customWidth="1"/>
    <col min="15101" max="15101" width="6.44140625" style="3" customWidth="1"/>
    <col min="15102" max="15102" width="7.5546875" style="3" customWidth="1"/>
    <col min="15103" max="15103" width="10.21875" style="3" customWidth="1"/>
    <col min="15104" max="15104" width="6.77734375" style="3" customWidth="1"/>
    <col min="15105" max="15105" width="9.77734375" style="3" customWidth="1"/>
    <col min="15106" max="15106" width="7.77734375" style="3" customWidth="1"/>
    <col min="15107" max="15107" width="8.44140625" style="3" customWidth="1"/>
    <col min="15108" max="15108" width="12.44140625" style="3" customWidth="1"/>
    <col min="15109" max="15353" width="8.88671875" style="3"/>
    <col min="15354" max="15354" width="3.5546875" style="3" customWidth="1"/>
    <col min="15355" max="15355" width="61.21875" style="3" customWidth="1"/>
    <col min="15356" max="15356" width="8.77734375" style="3" customWidth="1"/>
    <col min="15357" max="15357" width="6.44140625" style="3" customWidth="1"/>
    <col min="15358" max="15358" width="7.5546875" style="3" customWidth="1"/>
    <col min="15359" max="15359" width="10.21875" style="3" customWidth="1"/>
    <col min="15360" max="15360" width="6.77734375" style="3" customWidth="1"/>
    <col min="15361" max="15361" width="9.77734375" style="3" customWidth="1"/>
    <col min="15362" max="15362" width="7.77734375" style="3" customWidth="1"/>
    <col min="15363" max="15363" width="8.44140625" style="3" customWidth="1"/>
    <col min="15364" max="15364" width="12.44140625" style="3" customWidth="1"/>
    <col min="15365" max="15609" width="8.88671875" style="3"/>
    <col min="15610" max="15610" width="3.5546875" style="3" customWidth="1"/>
    <col min="15611" max="15611" width="61.21875" style="3" customWidth="1"/>
    <col min="15612" max="15612" width="8.77734375" style="3" customWidth="1"/>
    <col min="15613" max="15613" width="6.44140625" style="3" customWidth="1"/>
    <col min="15614" max="15614" width="7.5546875" style="3" customWidth="1"/>
    <col min="15615" max="15615" width="10.21875" style="3" customWidth="1"/>
    <col min="15616" max="15616" width="6.77734375" style="3" customWidth="1"/>
    <col min="15617" max="15617" width="9.77734375" style="3" customWidth="1"/>
    <col min="15618" max="15618" width="7.77734375" style="3" customWidth="1"/>
    <col min="15619" max="15619" width="8.44140625" style="3" customWidth="1"/>
    <col min="15620" max="15620" width="12.44140625" style="3" customWidth="1"/>
    <col min="15621" max="15865" width="8.88671875" style="3"/>
    <col min="15866" max="15866" width="3.5546875" style="3" customWidth="1"/>
    <col min="15867" max="15867" width="61.21875" style="3" customWidth="1"/>
    <col min="15868" max="15868" width="8.77734375" style="3" customWidth="1"/>
    <col min="15869" max="15869" width="6.44140625" style="3" customWidth="1"/>
    <col min="15870" max="15870" width="7.5546875" style="3" customWidth="1"/>
    <col min="15871" max="15871" width="10.21875" style="3" customWidth="1"/>
    <col min="15872" max="15872" width="6.77734375" style="3" customWidth="1"/>
    <col min="15873" max="15873" width="9.77734375" style="3" customWidth="1"/>
    <col min="15874" max="15874" width="7.77734375" style="3" customWidth="1"/>
    <col min="15875" max="15875" width="8.44140625" style="3" customWidth="1"/>
    <col min="15876" max="15876" width="12.44140625" style="3" customWidth="1"/>
    <col min="15877" max="16121" width="8.88671875" style="3"/>
    <col min="16122" max="16122" width="3.5546875" style="3" customWidth="1"/>
    <col min="16123" max="16123" width="61.21875" style="3" customWidth="1"/>
    <col min="16124" max="16124" width="8.77734375" style="3" customWidth="1"/>
    <col min="16125" max="16125" width="6.44140625" style="3" customWidth="1"/>
    <col min="16126" max="16126" width="7.5546875" style="3" customWidth="1"/>
    <col min="16127" max="16127" width="10.21875" style="3" customWidth="1"/>
    <col min="16128" max="16128" width="6.77734375" style="3" customWidth="1"/>
    <col min="16129" max="16129" width="9.77734375" style="3" customWidth="1"/>
    <col min="16130" max="16130" width="7.77734375" style="3" customWidth="1"/>
    <col min="16131" max="16131" width="8.44140625" style="3" customWidth="1"/>
    <col min="16132" max="16132" width="12.44140625" style="3" customWidth="1"/>
    <col min="16133" max="16376" width="8.88671875" style="3"/>
    <col min="16377" max="16384" width="9.21875" style="3" customWidth="1"/>
  </cols>
  <sheetData>
    <row r="1" spans="1:26" ht="15.6" thickBot="1" x14ac:dyDescent="0.35"/>
    <row r="2" spans="1:26" s="2" customFormat="1" ht="57" customHeight="1" x14ac:dyDescent="0.35">
      <c r="A2" s="1"/>
      <c r="B2" s="56" t="s">
        <v>257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2" customHeight="1" x14ac:dyDescent="0.3">
      <c r="B3" s="63" t="s">
        <v>0</v>
      </c>
      <c r="C3" s="64" t="s">
        <v>246</v>
      </c>
      <c r="D3" s="60" t="s">
        <v>14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11</v>
      </c>
      <c r="K3" s="60"/>
      <c r="L3" s="62" t="s">
        <v>13</v>
      </c>
    </row>
    <row r="4" spans="1:26" ht="23.25" customHeight="1" x14ac:dyDescent="0.3">
      <c r="B4" s="63"/>
      <c r="C4" s="64"/>
      <c r="D4" s="60"/>
      <c r="E4" s="61"/>
      <c r="F4" s="16" t="s">
        <v>12</v>
      </c>
      <c r="G4" s="16" t="s">
        <v>6</v>
      </c>
      <c r="H4" s="16" t="s">
        <v>12</v>
      </c>
      <c r="I4" s="16" t="s">
        <v>6</v>
      </c>
      <c r="J4" s="16" t="s">
        <v>12</v>
      </c>
      <c r="K4" s="16" t="s">
        <v>6</v>
      </c>
      <c r="L4" s="62"/>
    </row>
    <row r="5" spans="1:26" s="4" customFormat="1" ht="16.2" x14ac:dyDescent="0.3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6.2" x14ac:dyDescent="0.3">
      <c r="B6" s="30">
        <v>1</v>
      </c>
      <c r="C6" s="20" t="s">
        <v>247</v>
      </c>
      <c r="D6" s="7" t="s">
        <v>8</v>
      </c>
      <c r="E6" s="24">
        <v>16</v>
      </c>
      <c r="F6" s="8"/>
      <c r="G6" s="9"/>
      <c r="H6" s="9"/>
      <c r="I6" s="9"/>
      <c r="J6" s="7"/>
      <c r="K6" s="7"/>
      <c r="L6" s="31"/>
    </row>
    <row r="7" spans="1:26" s="4" customFormat="1" ht="16.2" x14ac:dyDescent="0.3">
      <c r="B7" s="30">
        <v>2</v>
      </c>
      <c r="C7" s="20" t="s">
        <v>248</v>
      </c>
      <c r="D7" s="7" t="s">
        <v>8</v>
      </c>
      <c r="E7" s="24">
        <v>1</v>
      </c>
      <c r="F7" s="9"/>
      <c r="G7" s="9"/>
      <c r="H7" s="9"/>
      <c r="I7" s="9"/>
      <c r="J7" s="7"/>
      <c r="K7" s="7"/>
      <c r="L7" s="31"/>
      <c r="M7" s="14"/>
      <c r="N7" s="14"/>
    </row>
    <row r="8" spans="1:26" s="4" customFormat="1" ht="16.2" x14ac:dyDescent="0.3">
      <c r="B8" s="30">
        <v>3</v>
      </c>
      <c r="C8" s="20" t="s">
        <v>249</v>
      </c>
      <c r="D8" s="7" t="s">
        <v>8</v>
      </c>
      <c r="E8" s="24">
        <v>1</v>
      </c>
      <c r="F8" s="9"/>
      <c r="G8" s="9"/>
      <c r="H8" s="9"/>
      <c r="I8" s="9"/>
      <c r="J8" s="7"/>
      <c r="K8" s="7"/>
      <c r="L8" s="31"/>
    </row>
    <row r="9" spans="1:26" s="4" customFormat="1" ht="16.2" x14ac:dyDescent="0.3">
      <c r="B9" s="30">
        <v>4</v>
      </c>
      <c r="C9" s="20" t="s">
        <v>250</v>
      </c>
      <c r="D9" s="7" t="s">
        <v>8</v>
      </c>
      <c r="E9" s="24">
        <v>2</v>
      </c>
      <c r="F9" s="9"/>
      <c r="G9" s="9"/>
      <c r="H9" s="9"/>
      <c r="I9" s="9"/>
      <c r="J9" s="7"/>
      <c r="K9" s="7"/>
      <c r="L9" s="31"/>
    </row>
    <row r="10" spans="1:26" s="4" customFormat="1" ht="16.2" x14ac:dyDescent="0.3">
      <c r="B10" s="30">
        <v>5</v>
      </c>
      <c r="C10" s="20" t="s">
        <v>251</v>
      </c>
      <c r="D10" s="7" t="s">
        <v>8</v>
      </c>
      <c r="E10" s="24">
        <v>3</v>
      </c>
      <c r="F10" s="9"/>
      <c r="G10" s="9"/>
      <c r="H10" s="9"/>
      <c r="I10" s="9"/>
      <c r="J10" s="7"/>
      <c r="K10" s="7"/>
      <c r="L10" s="31"/>
    </row>
    <row r="11" spans="1:26" s="4" customFormat="1" ht="16.2" x14ac:dyDescent="0.3">
      <c r="B11" s="30">
        <v>6</v>
      </c>
      <c r="C11" s="20" t="s">
        <v>252</v>
      </c>
      <c r="D11" s="7" t="s">
        <v>8</v>
      </c>
      <c r="E11" s="24">
        <v>2</v>
      </c>
      <c r="F11" s="9"/>
      <c r="G11" s="9"/>
      <c r="H11" s="9"/>
      <c r="I11" s="9"/>
      <c r="J11" s="7"/>
      <c r="K11" s="7"/>
      <c r="L11" s="31"/>
    </row>
    <row r="12" spans="1:26" s="4" customFormat="1" ht="16.2" x14ac:dyDescent="0.3">
      <c r="B12" s="30">
        <v>7</v>
      </c>
      <c r="C12" s="20" t="s">
        <v>253</v>
      </c>
      <c r="D12" s="7" t="s">
        <v>8</v>
      </c>
      <c r="E12" s="24">
        <v>4</v>
      </c>
      <c r="F12" s="9"/>
      <c r="G12" s="9"/>
      <c r="H12" s="9"/>
      <c r="I12" s="9"/>
      <c r="J12" s="7"/>
      <c r="K12" s="7"/>
      <c r="L12" s="31"/>
    </row>
    <row r="13" spans="1:26" s="4" customFormat="1" ht="16.2" x14ac:dyDescent="0.3">
      <c r="B13" s="30">
        <v>8</v>
      </c>
      <c r="C13" s="20" t="s">
        <v>254</v>
      </c>
      <c r="D13" s="7" t="s">
        <v>8</v>
      </c>
      <c r="E13" s="24">
        <v>6</v>
      </c>
      <c r="F13" s="9"/>
      <c r="G13" s="9"/>
      <c r="H13" s="9"/>
      <c r="I13" s="9"/>
      <c r="J13" s="7"/>
      <c r="K13" s="7"/>
      <c r="L13" s="31"/>
    </row>
    <row r="14" spans="1:26" s="4" customFormat="1" ht="28.8" x14ac:dyDescent="0.3">
      <c r="B14" s="30">
        <v>9</v>
      </c>
      <c r="C14" s="20" t="s">
        <v>255</v>
      </c>
      <c r="D14" s="7" t="s">
        <v>16</v>
      </c>
      <c r="E14" s="24">
        <v>250</v>
      </c>
      <c r="F14" s="9"/>
      <c r="G14" s="9"/>
      <c r="H14" s="9"/>
      <c r="I14" s="9"/>
      <c r="J14" s="7"/>
      <c r="K14" s="7"/>
      <c r="L14" s="31"/>
    </row>
    <row r="15" spans="1:26" ht="16.2" x14ac:dyDescent="0.3">
      <c r="B15" s="32">
        <v>1</v>
      </c>
      <c r="C15" s="21" t="s">
        <v>6</v>
      </c>
      <c r="D15" s="7"/>
      <c r="E15" s="24"/>
      <c r="F15" s="7"/>
      <c r="G15" s="12">
        <f>SUM(G6:G14)</f>
        <v>0</v>
      </c>
      <c r="H15" s="7"/>
      <c r="I15" s="12">
        <f>SUM(I6:I14)</f>
        <v>0</v>
      </c>
      <c r="J15" s="7"/>
      <c r="K15" s="9"/>
      <c r="L15" s="34">
        <f>SUM(L6:L14)</f>
        <v>0</v>
      </c>
    </row>
    <row r="16" spans="1:26" ht="19.2" x14ac:dyDescent="0.3">
      <c r="B16" s="32"/>
      <c r="C16" s="27" t="s">
        <v>25</v>
      </c>
      <c r="D16" s="28"/>
      <c r="E16" s="24"/>
      <c r="F16" s="8"/>
      <c r="G16" s="8" t="s">
        <v>1</v>
      </c>
      <c r="H16" s="10"/>
      <c r="I16" s="8"/>
      <c r="J16" s="8"/>
      <c r="K16" s="8"/>
      <c r="L16" s="31"/>
    </row>
    <row r="17" spans="2:12" ht="19.2" x14ac:dyDescent="0.3">
      <c r="B17" s="32">
        <v>2</v>
      </c>
      <c r="C17" s="22" t="s">
        <v>6</v>
      </c>
      <c r="D17" s="8"/>
      <c r="E17" s="24"/>
      <c r="F17" s="8"/>
      <c r="G17" s="8"/>
      <c r="H17" s="10"/>
      <c r="I17" s="8"/>
      <c r="J17" s="8"/>
      <c r="K17" s="8"/>
      <c r="L17" s="34">
        <f>L15+L16</f>
        <v>0</v>
      </c>
    </row>
    <row r="18" spans="2:12" ht="19.2" x14ac:dyDescent="0.3">
      <c r="B18" s="32"/>
      <c r="C18" s="27" t="s">
        <v>26</v>
      </c>
      <c r="D18" s="28"/>
      <c r="E18" s="24"/>
      <c r="F18" s="8"/>
      <c r="G18" s="8"/>
      <c r="H18" s="10" t="s">
        <v>1</v>
      </c>
      <c r="I18" s="8"/>
      <c r="J18" s="8"/>
      <c r="K18" s="8"/>
      <c r="L18" s="31"/>
    </row>
    <row r="19" spans="2:12" ht="19.2" x14ac:dyDescent="0.3">
      <c r="B19" s="32">
        <v>3</v>
      </c>
      <c r="C19" s="22" t="s">
        <v>6</v>
      </c>
      <c r="D19" s="8"/>
      <c r="E19" s="24"/>
      <c r="F19" s="8"/>
      <c r="G19" s="8"/>
      <c r="H19" s="10"/>
      <c r="I19" s="8"/>
      <c r="J19" s="8"/>
      <c r="K19" s="8"/>
      <c r="L19" s="34">
        <f>L17+L18</f>
        <v>0</v>
      </c>
    </row>
    <row r="20" spans="2:12" ht="16.2" x14ac:dyDescent="0.3">
      <c r="B20" s="32"/>
      <c r="C20" s="27" t="s">
        <v>2</v>
      </c>
      <c r="D20" s="28">
        <v>0.18</v>
      </c>
      <c r="E20" s="24"/>
      <c r="F20" s="7"/>
      <c r="G20" s="7"/>
      <c r="H20" s="7"/>
      <c r="I20" s="7"/>
      <c r="J20" s="7"/>
      <c r="K20" s="7"/>
      <c r="L20" s="31">
        <f>L19*D20</f>
        <v>0</v>
      </c>
    </row>
    <row r="21" spans="2:12" ht="16.8" thickBot="1" x14ac:dyDescent="0.35">
      <c r="B21" s="35">
        <v>4</v>
      </c>
      <c r="C21" s="36" t="s">
        <v>3</v>
      </c>
      <c r="D21" s="37"/>
      <c r="E21" s="38"/>
      <c r="F21" s="37"/>
      <c r="G21" s="37"/>
      <c r="H21" s="37"/>
      <c r="I21" s="37"/>
      <c r="J21" s="37"/>
      <c r="K21" s="37"/>
      <c r="L21" s="39">
        <f>L19+L20</f>
        <v>0</v>
      </c>
    </row>
    <row r="22" spans="2:12" s="5" customFormat="1" ht="16.2" x14ac:dyDescent="0.3">
      <c r="B22" s="3"/>
      <c r="C22" s="59"/>
      <c r="D22" s="59"/>
      <c r="E22" s="25"/>
      <c r="F22" s="11"/>
      <c r="G22" s="11"/>
      <c r="H22" s="11"/>
      <c r="I22" s="6"/>
      <c r="J22" s="59"/>
      <c r="K22" s="59"/>
      <c r="L22" s="59"/>
    </row>
  </sheetData>
  <mergeCells count="11">
    <mergeCell ref="C22:D22"/>
    <mergeCell ref="J22:L22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Total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2022-12-30T01:03:24Z</dcterms:modified>
</cp:coreProperties>
</file>